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275" yWindow="135" windowWidth="12120" windowHeight="7980" tabRatio="686"/>
  </bookViews>
  <sheets>
    <sheet name="Ampop " sheetId="161" r:id="rId1"/>
    <sheet name="1" sheetId="96" r:id="rId2"/>
    <sheet name="caval" sheetId="162" r:id="rId3"/>
    <sheet name="ter." sheetId="163" r:id="rId4"/>
  </sheets>
  <definedNames>
    <definedName name="_xlnm.Print_Area" localSheetId="1">'1'!$A$1:$P$62</definedName>
    <definedName name="_xlnm.Print_Area" localSheetId="0">'Ampop '!$A$1:$H$48</definedName>
    <definedName name="_xlnm.Print_Titles" localSheetId="1">'1'!#REF!</definedName>
    <definedName name="_xlnm.Print_Titles" localSheetId="0">'Ampop '!$8:$8</definedName>
  </definedNames>
  <calcPr calcId="124519"/>
</workbook>
</file>

<file path=xl/calcChain.xml><?xml version="1.0" encoding="utf-8"?>
<calcChain xmlns="http://schemas.openxmlformats.org/spreadsheetml/2006/main">
  <c r="H41" i="161"/>
  <c r="M48" i="96"/>
  <c r="M47"/>
  <c r="M46"/>
  <c r="N46" s="1"/>
  <c r="M43"/>
  <c r="M42"/>
  <c r="M41"/>
  <c r="M40"/>
  <c r="M39"/>
  <c r="N39" s="1"/>
  <c r="M36"/>
  <c r="M35"/>
  <c r="N35"/>
  <c r="M32"/>
  <c r="M31"/>
  <c r="N31" s="1"/>
  <c r="M27"/>
  <c r="N27" s="1"/>
  <c r="F50"/>
  <c r="G45"/>
  <c r="F45"/>
  <c r="N44" s="1"/>
  <c r="O44" s="1"/>
  <c r="P44" s="1"/>
  <c r="G38"/>
  <c r="F38"/>
  <c r="G34"/>
  <c r="F34"/>
  <c r="G30"/>
  <c r="F30"/>
  <c r="N29"/>
  <c r="G26"/>
  <c r="N25"/>
  <c r="O25" s="1"/>
  <c r="P25" s="1"/>
  <c r="F26"/>
  <c r="G22"/>
  <c r="F22"/>
  <c r="N21" s="1"/>
  <c r="G20"/>
  <c r="F20"/>
  <c r="N19" s="1"/>
  <c r="O19" s="1"/>
  <c r="P19" s="1"/>
  <c r="G18"/>
  <c r="F18"/>
  <c r="G14"/>
  <c r="F14"/>
  <c r="N13"/>
  <c r="O13" s="1"/>
  <c r="P13" s="1"/>
  <c r="G15"/>
  <c r="G16"/>
  <c r="F15"/>
  <c r="F16"/>
  <c r="N15" s="1"/>
  <c r="O15" s="1"/>
  <c r="P15" s="1"/>
  <c r="G49"/>
  <c r="G50" s="1"/>
  <c r="N49" s="1"/>
  <c r="O49" s="1"/>
  <c r="P49" s="1"/>
  <c r="F33" i="161"/>
  <c r="E33"/>
  <c r="D33"/>
  <c r="B20"/>
  <c r="G17"/>
  <c r="F17"/>
  <c r="B15"/>
  <c r="G12"/>
  <c r="G13" s="1"/>
  <c r="G18" s="1"/>
  <c r="G24" s="1"/>
  <c r="G26" s="1"/>
  <c r="G27" s="1"/>
  <c r="F12"/>
  <c r="F13" s="1"/>
  <c r="F18" s="1"/>
  <c r="F24" s="1"/>
  <c r="F26" s="1"/>
  <c r="F27" s="1"/>
  <c r="F34" s="1"/>
  <c r="E12"/>
  <c r="E13" s="1"/>
  <c r="E15" s="1"/>
  <c r="E17" s="1"/>
  <c r="E18" s="1"/>
  <c r="N37" i="96"/>
  <c r="O37" s="1"/>
  <c r="P37" s="1"/>
  <c r="J28"/>
  <c r="M28"/>
  <c r="J24"/>
  <c r="M24"/>
  <c r="J23"/>
  <c r="M23"/>
  <c r="N23" s="1"/>
  <c r="N17"/>
  <c r="O17" s="1"/>
  <c r="P17" s="1"/>
  <c r="N33"/>
  <c r="O33"/>
  <c r="P33" s="1"/>
  <c r="O21" l="1"/>
  <c r="P21" s="1"/>
  <c r="E20" i="161"/>
  <c r="E22"/>
  <c r="E24"/>
  <c r="F38"/>
  <c r="O29" i="96"/>
  <c r="P29" s="1"/>
  <c r="P51" s="1"/>
  <c r="P52" s="1"/>
  <c r="P53" s="1"/>
  <c r="D10" i="161" s="1"/>
  <c r="H10" l="1"/>
  <c r="H12" s="1"/>
  <c r="H13" s="1"/>
  <c r="D12"/>
  <c r="D13" s="1"/>
  <c r="D15" s="1"/>
  <c r="F39"/>
  <c r="F40" s="1"/>
  <c r="E26"/>
  <c r="E27" s="1"/>
  <c r="E34" s="1"/>
  <c r="H15"/>
  <c r="H17" s="1"/>
  <c r="D17"/>
  <c r="D18" s="1"/>
  <c r="E38" l="1"/>
  <c r="H18"/>
  <c r="H24" s="1"/>
  <c r="D22"/>
  <c r="H22" s="1"/>
  <c r="D20"/>
  <c r="D24"/>
  <c r="E39" l="1"/>
  <c r="E40" s="1"/>
  <c r="H20"/>
  <c r="H26" s="1"/>
  <c r="H27" s="1"/>
  <c r="D26"/>
  <c r="D27" s="1"/>
  <c r="D34" s="1"/>
  <c r="D38" l="1"/>
  <c r="D39" l="1"/>
  <c r="D40" s="1"/>
  <c r="G33"/>
  <c r="G34" s="1"/>
  <c r="H33"/>
  <c r="H34" s="1"/>
  <c r="H38" l="1"/>
  <c r="G38"/>
  <c r="H39" l="1"/>
  <c r="H40" s="1"/>
  <c r="G4" s="1"/>
  <c r="G39"/>
  <c r="G40" s="1"/>
</calcChain>
</file>

<file path=xl/sharedStrings.xml><?xml version="1.0" encoding="utf-8"?>
<sst xmlns="http://schemas.openxmlformats.org/spreadsheetml/2006/main" count="294" uniqueCount="137">
  <si>
    <t>Ð/Ð</t>
  </si>
  <si>
    <t>Ü³Ë³Ñ³ßí³ÛÇÝ ³ñÅ»ùÁ Ñ³½. ¹ñ³Ù</t>
  </si>
  <si>
    <t>ÞÇÝ³ñ³ñ³Ï³Ý ³ßË³ï³Ýù</t>
  </si>
  <si>
    <t>ØáÝï³Å³ÛÇÝ ³ßË³ï³Ýù</t>
  </si>
  <si>
    <t>ê³ñù³íáñáõÙ-Ý»ñ</t>
  </si>
  <si>
    <t>²ÛÉ Í³Ëë»ñ</t>
  </si>
  <si>
    <t>−</t>
  </si>
  <si>
    <t>-</t>
  </si>
  <si>
    <t>²Ù÷á÷ Ý³Ë³Ñ³ßíÇ ·áõÙ³ñÁ Ï³½ÙáõÙ ¿</t>
  </si>
  <si>
    <t xml:space="preserve">NN Ü³Ë³-Ñ³ßÇí                                    </t>
  </si>
  <si>
    <t>úµÛ»ÏïÝ»ñÇ ³ßË³ï³ÝùÝ»ñÇ ¨ Í³Ëë»ñÇ ³Ýí³ÝáõÙÁ</t>
  </si>
  <si>
    <t>ÀÝ¹Ñ³Ýáõñ ³ñÅ»ùÁ Ñ³½. ¹ñ³Ù</t>
  </si>
  <si>
    <t>¶ÉáõË 2  ÞÇÝ³ñ³ñ³Ï³Ý ÑÇÙÝ³Ï³Ý ûµÛ»ÏïÝ»ñ</t>
  </si>
  <si>
    <t>ÀÝ¹³Ù»ÝÁ Áëï 8 ·ÉËÇ</t>
  </si>
  <si>
    <t>ÀÝ¹³Ù»ÝÁ Áëï 1 - 8 ·ÉËÇ</t>
  </si>
  <si>
    <t>ÞÇÝ³ñ³ñáõÃÛ³Ý ÓÙ»é³ÛÇÝ Í³Ëë»ñ</t>
  </si>
  <si>
    <t>ÞÇÝÙáÝï³Å³ÛÇÝ ³ßË³ï³ÝùÝ»ñÇ ³í³ñïÇó Ñ»ïá ï³ñ³ÍùÇ Ù³ùñÙ³Ý ¨ ·áÛ³ó³Í(áã ÁÝÃ³óÇÏ) ³ÕµÇ ï»Õ³÷áËÙ³Ý ³ßË³ï³ÝùÝ»ñÇ Í³Ëë»ñ</t>
  </si>
  <si>
    <t>ÀÝ¹³Ù»ÝÁ Áëï 9 ·ÉËÇ</t>
  </si>
  <si>
    <t>ÀÝ¹³Ù»ÝÁ Áëï 1 - 9 ·ÉËÇ</t>
  </si>
  <si>
    <t>¶ÉáõË 12</t>
  </si>
  <si>
    <t>âÝ³Ë³ï»ëí³Í ³ßË³ï³ÝùÝ»ñ ¨ Í³Ëë»ñ</t>
  </si>
  <si>
    <t xml:space="preserve">ÀÝ¹³Ù»ÝÁ Áëï ³Ù÷á÷ Ý³Ë³Ñ³ßíÇ </t>
  </si>
  <si>
    <t>²ÙµáÕçÁ Ñ³½. ¹ñ³Ù</t>
  </si>
  <si>
    <t>²Û¹ ÃíáõÙ Ñ»ï³¹³ñÓ ·áõÙ³ñ</t>
  </si>
  <si>
    <t>Ð/Ñ</t>
  </si>
  <si>
    <t>¶Ý³óáõó³ÏÝ»ñÇ NN</t>
  </si>
  <si>
    <t>²ßË³ï³ÝùÝ»ñÇ ³Ýí³ÝáõÙÁ</t>
  </si>
  <si>
    <t>â³÷Ù³Ý ÙÇ³íáñÁ</t>
  </si>
  <si>
    <t>ø³Ý³ÏÁ</t>
  </si>
  <si>
    <t>ÜÛáõÃ»ñÇ ³ñÅ»ùÁ Ñ³½. ¹ñ³Ù</t>
  </si>
  <si>
    <t>ÜÛáõÃ»ñÇ ³Ýí³ÝáõÙÁ</t>
  </si>
  <si>
    <t>ø³Ý³ÏÁ Ù»Ï ÙÇ³íáñÇ Ñ³Ù³ñ</t>
  </si>
  <si>
    <t>ÜÛáõÃ»ñÇ ÁÝ¹Ñ³Ýáõñ Í³ËëÁ</t>
  </si>
  <si>
    <t>ØÇ³íáñÇ ³ñÅ»ùÁ Ñ³½. ¹ñ³Ù</t>
  </si>
  <si>
    <t>ÀÝ¹Ñ³Ýáõñ ³ñÅ»ùÁ ÙÇ³íáñÇ Ñ³Ù³ñ</t>
  </si>
  <si>
    <t>ÀÝ¹Ñ³Ýáõñ ³ñÅ»ùÁ</t>
  </si>
  <si>
    <t>Ø»ù»Ý. ß³Ñ³·áñÍÙ³Ý ÙÇ³í. éáõµ., Ñ³½. ¹ñ.</t>
  </si>
  <si>
    <t>–</t>
  </si>
  <si>
    <t>²ßË³ï³í³ñÓÇ ÙÇ³íáñÇ ³ñÅ»ùÁ Ñ³½. ¹ñ³Ù</t>
  </si>
  <si>
    <t>Ñ³½. ¹ñ.</t>
  </si>
  <si>
    <t>²ßË³ï³í³ñÓ ÙÇ³íáñÁ éáõµ. Ñ³½. ¹ñ³Ù</t>
  </si>
  <si>
    <t>ï</t>
  </si>
  <si>
    <t>Ñ³½³ñ ¹ñ³Ù</t>
  </si>
  <si>
    <t>Þ³ÑáõÛÃ - 11%</t>
  </si>
  <si>
    <t>Ï·</t>
  </si>
  <si>
    <t>Ì»÷³Ù³ÍÇÏ</t>
  </si>
  <si>
    <t>È³ï»ùë. Ý»ñÏ</t>
  </si>
  <si>
    <t xml:space="preserve">ä³ï»ñÇ ëí³ÕÇ  Í»÷³Ù³ÍÏáõÙ ¨ Ý»ñÏáõÙ  É³ï»ùë³ÛÇÝ Ý»ñÏáí </t>
  </si>
  <si>
    <t>15-614</t>
  </si>
  <si>
    <t>ÚáõÕ³Ý»ñÏ</t>
  </si>
  <si>
    <t>îñáñí³Í Ý»ñÏ</t>
  </si>
  <si>
    <t>æáõñ</t>
  </si>
  <si>
    <t xml:space="preserve">ÀÝ¹³Ù»ÝÁ </t>
  </si>
  <si>
    <t>ïÝ</t>
  </si>
  <si>
    <t xml:space="preserve">úÉÇý </t>
  </si>
  <si>
    <t>Ü³Ë³Ý»ñÏ</t>
  </si>
  <si>
    <t>14-416
k=0,6</t>
  </si>
  <si>
    <t>ä³ï»ñÇ ¨ ³é³ëï³ÕÇ íñ³ÛÇó ÑÇÝ Ý»ñÏÇ Ù³ùñáõÙ</t>
  </si>
  <si>
    <t>ä³ï»ñÇ íñ³ÛÇó ÑÇÝ ÛáõÕ³Ý»ñÏÇ Ù³ùñáõÙ</t>
  </si>
  <si>
    <t>11-225</t>
  </si>
  <si>
    <t>ä³ï»ñÇ íñ³ÛÇó ù³Ûù³Ûí³Í ·³çÇ ëí³ÕÇ ù³Ý¹áõÙ</t>
  </si>
  <si>
    <t>²é³ëï³ÕÇ íñ³ÛÇó ù³Ûù³Ûí³Í ·³çÇ ëí³ÕÇ ù³Ý¹áõÙ</t>
  </si>
  <si>
    <t>11-178</t>
  </si>
  <si>
    <t>¶³ç</t>
  </si>
  <si>
    <t xml:space="preserve">ä³ï»ñÇ ëí³ÕáõÙ  ·³çÇ  ß³Õ³Ëáí </t>
  </si>
  <si>
    <t xml:space="preserve">²é³ëï³ÕÝ»ñÇ ëí³ÕáõÙ  ·³çÇ  ß³Õ³Ëáí </t>
  </si>
  <si>
    <t>14-419</t>
  </si>
  <si>
    <t>14-418</t>
  </si>
  <si>
    <t xml:space="preserve">²é³ëï³ÕÇ ëí³ÕÇ Í»÷³Ù³ÍÏáõÙ ¨ Ý»ñÏáõÙ   É³ï»ùë³ÛÇÝ Ý»ñÏáí </t>
  </si>
  <si>
    <t>15-568</t>
  </si>
  <si>
    <t>¶áõÝ³ÝÛáõÃ</t>
  </si>
  <si>
    <t>´³½ñÇùÝ»ñÇ ÛáõÕ³Ý»ñÏáõÙ 2 ß»ñïáí</t>
  </si>
  <si>
    <t>ÀÝ¹³Ù»ÝÁ Áëï 2 ·ÉËÇ</t>
  </si>
  <si>
    <t>ÀÝ¹³Ù»ÝÁ Áëï  2 - 7 ·ÉËÇ</t>
  </si>
  <si>
    <t xml:space="preserve">¶ÉáõË 8  Ä³Ù³Ý³Ï³íáñ ß»Ýù»ñ ¨ Ï³éáõÛóÝ»ñ </t>
  </si>
  <si>
    <t>Ä³Ù³Ý³Ï³íáñ ß»Ýù»ñ ¨ Ï³éáõóí³ÍùÝ»ñ</t>
  </si>
  <si>
    <t>¶ÉáõË 9  ²ÛÉ Í³Ëë»ñ</t>
  </si>
  <si>
    <t>öáùñ Í³í³ÉÇ ³ßË³ï³ÝùÝ»ñ</t>
  </si>
  <si>
    <t>¶ÉáõË 10 î»ËÝÇÏ³Ï³Ý ¨ Ñ»ÕÇÝ³Ï³ÛÇÝ ÑëÏáõÙ</t>
  </si>
  <si>
    <t>î»ËÝÇÏ³Ï³Ý ÑëÏáÕáõÃÛáõÝ</t>
  </si>
  <si>
    <t>Ð»ÕÇÝ³Ï³ÛÇÝ ÑëÏáÕáõÃÛáõÝ</t>
  </si>
  <si>
    <t>ÀÝ¹³Ù»ÝÁ Áëï 10 ·ÉËÇ</t>
  </si>
  <si>
    <t>ÀÝ¹³Ù»ÝÁ Áëï 1 - 10 ·ÉËÇ</t>
  </si>
  <si>
    <t>²²Ð - 20%</t>
  </si>
  <si>
    <t>ÞÇÝ. ³ÕµÇ µ³ñÓáõÙ Ó»éùáí ¨ ï»Õ³÷áËáõÙ 12ÏÙ Ñ»é³íáñáõÃÛ³Ý íñ³</t>
  </si>
  <si>
    <t xml:space="preserve">ÀÝ¹Ñ³Ýáõñ ßÇÝ³ñ³ñ³Ï³Ý ³ßË³ï³ÝùÝ»ñ </t>
  </si>
  <si>
    <t>14-354
k=0,6</t>
  </si>
  <si>
    <t>11-229</t>
  </si>
  <si>
    <t>11-179</t>
  </si>
  <si>
    <t>23-226                                                                                                                                                                  ¶Ý3</t>
  </si>
  <si>
    <t>Երևանի ,,Արաբկիր նախագիծ,, ՓԲԸ տնօրեն</t>
  </si>
  <si>
    <t>Ա.Բատիկյան</t>
  </si>
  <si>
    <t>Նախահաշիվ կազմող</t>
  </si>
  <si>
    <t>Լ.Սարգսյան</t>
  </si>
  <si>
    <t>²Ù÷á÷ Ý³Ë³Ñ³ßí³ñÏ   8-2</t>
  </si>
  <si>
    <t>ºñ¨³Ý ù³Õ³ùÇ ²ñ³µÏÇñ í³ñã³Ï³Ý ßñç³ÝÇ Ð.¾ÙÇÝ  N4 ß»ÝùÇ  ÙáõïùÇ բարեկարգման ³ßË³ï³ÝùÝ»ñ</t>
  </si>
  <si>
    <t>Կազմեց</t>
  </si>
  <si>
    <t>î»Õ³ÛÇÝ Ý³Ë³Ñ³ßÇí  N  8-2</t>
  </si>
  <si>
    <r>
      <t>Ù</t>
    </r>
    <r>
      <rPr>
        <vertAlign val="superscript"/>
        <sz val="12"/>
        <rFont val="Arial LatArm"/>
        <family val="2"/>
      </rPr>
      <t>2</t>
    </r>
  </si>
  <si>
    <r>
      <t>Ù</t>
    </r>
    <r>
      <rPr>
        <vertAlign val="superscript"/>
        <sz val="12"/>
        <rFont val="Arial LatArm"/>
        <family val="2"/>
      </rPr>
      <t>3</t>
    </r>
  </si>
  <si>
    <r>
      <t>ä³ï»ñÇ  Í»÷³Ù³ÍÏáõÙ ¨</t>
    </r>
    <r>
      <rPr>
        <sz val="12"/>
        <color indexed="10"/>
        <rFont val="Arial LatArm"/>
        <family val="2"/>
      </rPr>
      <t xml:space="preserve"> </t>
    </r>
    <r>
      <rPr>
        <sz val="12"/>
        <rFont val="Arial LatArm"/>
        <family val="2"/>
      </rPr>
      <t xml:space="preserve"> »ñÏß»ñï ÛáõÕ³Ý»ñÏáõÙ</t>
    </r>
  </si>
  <si>
    <t>ØÇçÇÝ ³ßË³ï³í³ñÓÁ`</t>
  </si>
  <si>
    <t>¹ñ³Ù</t>
  </si>
  <si>
    <t>²ÝóáõÙ³ÛÇÝ ·áñÍ³ÏÇóÝ»ñÁ`</t>
  </si>
  <si>
    <t>²ßË³ï³í³ñÓÇ`</t>
  </si>
  <si>
    <t>Ø»ù»Ý³Ý»ñÇ ß³Ñ³·áñÍÙ³Ý`</t>
  </si>
  <si>
    <t>ÜÛáõÃ»ñÇ</t>
  </si>
  <si>
    <t>1,05x1,02x1,0572=1,1322612</t>
  </si>
  <si>
    <t>ÜÛáõÃ»ñÇ ÙÇ³íáñÇ ³ñÅ»ùÁ ¶=1.1322612</t>
  </si>
  <si>
    <t>ì»ñ³¹Çñ Í³Ëë»ñ - 13,3%</t>
  </si>
  <si>
    <t>№7/2015</t>
  </si>
  <si>
    <t>Հաստատում եմ</t>
  </si>
  <si>
    <t xml:space="preserve">                  Եր¨անի "Արաբկիր նախագիծ" ՓԲԸ-ի  տնօրեն  </t>
  </si>
  <si>
    <t xml:space="preserve">    Ա. Բատիկյան</t>
  </si>
  <si>
    <t>§             ¦</t>
  </si>
  <si>
    <t>2015թ.</t>
  </si>
  <si>
    <t>Ծավալաթերթ</t>
  </si>
  <si>
    <t>հազ. դրամ</t>
  </si>
  <si>
    <t>հ/հ</t>
  </si>
  <si>
    <t>Չ/մ</t>
  </si>
  <si>
    <t>Ընդամենը</t>
  </si>
  <si>
    <r>
      <t>Ù</t>
    </r>
    <r>
      <rPr>
        <vertAlign val="superscript"/>
        <sz val="10"/>
        <rFont val="Arial LatArm"/>
        <family val="2"/>
      </rPr>
      <t>2</t>
    </r>
  </si>
  <si>
    <r>
      <t>ä³ï»ñÇ  Í»÷³Ù³ÍÏáõÙ ¨</t>
    </r>
    <r>
      <rPr>
        <sz val="10"/>
        <color indexed="10"/>
        <rFont val="Arial LatArm"/>
        <family val="2"/>
      </rPr>
      <t xml:space="preserve"> </t>
    </r>
    <r>
      <rPr>
        <sz val="10"/>
        <rFont val="Arial LatArm"/>
        <family val="2"/>
      </rPr>
      <t xml:space="preserve"> »ñÏß»ñï ÛáõÕ³Ý»ñÏáõÙ</t>
    </r>
  </si>
  <si>
    <t>Արաբկիր վարչական շրջանի ղեկավար</t>
  </si>
  <si>
    <t>---------------------------------- Հ. Անտոնյան</t>
  </si>
  <si>
    <t>------------------------------------ 2015թ.</t>
  </si>
  <si>
    <t>Թերությունների ակտ</t>
  </si>
  <si>
    <t>Ա. Թութխալյան</t>
  </si>
  <si>
    <t>.</t>
  </si>
  <si>
    <t>Ստուգեց</t>
  </si>
  <si>
    <t>Ա.Խաչատրյան</t>
  </si>
  <si>
    <t>î»Õ³ÛÇÝ Ý³Ë³Ñ³ßÇí N8-2</t>
  </si>
  <si>
    <t>Î³½Ùí³Í ¿ 2015Ã. ·Ý»ñáí</t>
  </si>
  <si>
    <t>Աշխատանքների անվանումը</t>
  </si>
  <si>
    <t>քանակ</t>
  </si>
  <si>
    <t>միավորի արժեքը</t>
  </si>
  <si>
    <t>Ծանոթ.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</si>
</sst>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0.0000"/>
    <numFmt numFmtId="166" formatCode="0.0"/>
    <numFmt numFmtId="167" formatCode="0.000"/>
    <numFmt numFmtId="168" formatCode="0.0%"/>
    <numFmt numFmtId="169" formatCode="_-* #,##0\ _€_-;\-* #,##0\ _€_-;_-* &quot;-&quot;\ _€_-;_-@_-"/>
  </numFmts>
  <fonts count="3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3"/>
      <name val="Arial LatArm"/>
      <family val="2"/>
    </font>
    <font>
      <sz val="10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b/>
      <i/>
      <sz val="11"/>
      <name val="Arial LatArm"/>
      <family val="2"/>
    </font>
    <font>
      <b/>
      <i/>
      <sz val="14"/>
      <name val="Arial LatArm"/>
      <family val="2"/>
    </font>
    <font>
      <b/>
      <sz val="14"/>
      <name val="Arial LatArm"/>
      <family val="2"/>
    </font>
    <font>
      <b/>
      <sz val="20"/>
      <name val="Arial LatArm"/>
      <family val="2"/>
    </font>
    <font>
      <b/>
      <sz val="16"/>
      <name val="Arial LatArm"/>
      <family val="2"/>
    </font>
    <font>
      <vertAlign val="superscript"/>
      <sz val="12"/>
      <name val="Arial LatArm"/>
      <family val="2"/>
    </font>
    <font>
      <sz val="12"/>
      <color indexed="10"/>
      <name val="Arial LatArm"/>
      <family val="2"/>
    </font>
    <font>
      <i/>
      <sz val="10"/>
      <name val="Arial LatArm"/>
      <family val="2"/>
    </font>
    <font>
      <sz val="13"/>
      <name val="Arial LatArm"/>
      <family val="2"/>
    </font>
    <font>
      <b/>
      <sz val="10"/>
      <name val="Arial LatArm"/>
      <family val="2"/>
    </font>
    <font>
      <b/>
      <i/>
      <sz val="10"/>
      <name val="Arial LatArm"/>
      <family val="2"/>
    </font>
    <font>
      <sz val="10"/>
      <name val="Arial Armenian"/>
      <family val="2"/>
    </font>
    <font>
      <sz val="10"/>
      <color indexed="9"/>
      <name val="Arial LatArm"/>
      <family val="2"/>
    </font>
    <font>
      <sz val="14"/>
      <name val="Arial LatArm"/>
      <family val="2"/>
    </font>
    <font>
      <b/>
      <sz val="8"/>
      <name val="Arial LatArm"/>
      <family val="2"/>
    </font>
    <font>
      <vertAlign val="superscript"/>
      <sz val="10"/>
      <name val="Arial LatArm"/>
      <family val="2"/>
    </font>
    <font>
      <sz val="10"/>
      <color indexed="10"/>
      <name val="Arial LatArm"/>
      <family val="2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5">
    <xf numFmtId="0" fontId="0" fillId="0" borderId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14">
    <xf numFmtId="0" fontId="0" fillId="0" borderId="0" xfId="0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0" fontId="13" fillId="0" borderId="2" xfId="0" applyFont="1" applyBorder="1" applyAlignment="1">
      <alignment horizontal="center" vertical="center" wrapText="1"/>
    </xf>
    <xf numFmtId="0" fontId="8" fillId="0" borderId="0" xfId="0" applyFont="1"/>
    <xf numFmtId="0" fontId="13" fillId="0" borderId="2" xfId="0" applyFont="1" applyBorder="1" applyAlignment="1">
      <alignment horizontal="center" vertical="center"/>
    </xf>
    <xf numFmtId="166" fontId="13" fillId="0" borderId="2" xfId="0" applyNumberFormat="1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1" fillId="0" borderId="0" xfId="10" applyFont="1" applyFill="1" applyAlignment="1">
      <alignment horizontal="center" vertical="center" wrapText="1"/>
    </xf>
    <xf numFmtId="0" fontId="11" fillId="0" borderId="0" xfId="10" applyFont="1" applyFill="1"/>
    <xf numFmtId="0" fontId="11" fillId="0" borderId="0" xfId="10" applyFont="1" applyFill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8" fillId="0" borderId="0" xfId="10" applyFont="1" applyFill="1" applyAlignment="1">
      <alignment horizontal="center" vertical="center"/>
    </xf>
    <xf numFmtId="0" fontId="16" fillId="0" borderId="0" xfId="10" applyFont="1" applyFill="1" applyAlignment="1">
      <alignment horizontal="center" vertical="center"/>
    </xf>
    <xf numFmtId="0" fontId="8" fillId="0" borderId="0" xfId="10" applyFont="1" applyFill="1" applyAlignment="1">
      <alignment horizontal="left" vertical="center"/>
    </xf>
    <xf numFmtId="0" fontId="11" fillId="0" borderId="2" xfId="0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7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166" fontId="11" fillId="0" borderId="4" xfId="0" applyNumberFormat="1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center" wrapText="1"/>
    </xf>
    <xf numFmtId="2" fontId="11" fillId="0" borderId="2" xfId="10" applyNumberFormat="1" applyFont="1" applyFill="1" applyBorder="1" applyAlignment="1">
      <alignment horizontal="center" vertical="center" wrapText="1"/>
    </xf>
    <xf numFmtId="1" fontId="11" fillId="0" borderId="2" xfId="1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10" applyFont="1" applyFill="1"/>
    <xf numFmtId="0" fontId="8" fillId="0" borderId="0" xfId="0" applyFont="1" applyFill="1"/>
    <xf numFmtId="2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center" wrapText="1"/>
    </xf>
    <xf numFmtId="167" fontId="11" fillId="0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/>
    <xf numFmtId="0" fontId="11" fillId="0" borderId="2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166" fontId="8" fillId="0" borderId="0" xfId="10" applyNumberFormat="1" applyFont="1" applyFill="1"/>
    <xf numFmtId="0" fontId="20" fillId="0" borderId="2" xfId="10" applyFont="1" applyFill="1" applyBorder="1" applyAlignment="1">
      <alignment vertical="center"/>
    </xf>
    <xf numFmtId="0" fontId="20" fillId="0" borderId="2" xfId="10" applyFont="1" applyFill="1" applyBorder="1" applyAlignment="1">
      <alignment horizontal="left" vertical="center"/>
    </xf>
    <xf numFmtId="0" fontId="8" fillId="0" borderId="0" xfId="10" applyFont="1" applyFill="1" applyBorder="1"/>
    <xf numFmtId="0" fontId="11" fillId="0" borderId="0" xfId="10" applyFont="1" applyFill="1" applyAlignment="1">
      <alignment horizontal="left"/>
    </xf>
    <xf numFmtId="0" fontId="11" fillId="0" borderId="0" xfId="10" applyFont="1" applyFill="1" applyAlignment="1">
      <alignment horizontal="center"/>
    </xf>
    <xf numFmtId="0" fontId="8" fillId="0" borderId="0" xfId="10" applyFont="1" applyFill="1" applyAlignment="1">
      <alignment horizontal="left"/>
    </xf>
    <xf numFmtId="0" fontId="8" fillId="0" borderId="0" xfId="1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22" fillId="0" borderId="2" xfId="10" applyFont="1" applyFill="1" applyBorder="1" applyAlignment="1">
      <alignment horizontal="center" vertical="center"/>
    </xf>
    <xf numFmtId="0" fontId="22" fillId="0" borderId="2" xfId="10" applyFont="1" applyFill="1" applyBorder="1" applyAlignment="1">
      <alignment horizontal="center" vertical="center" textRotation="90"/>
    </xf>
    <xf numFmtId="0" fontId="22" fillId="0" borderId="2" xfId="10" applyFont="1" applyFill="1" applyBorder="1" applyAlignment="1">
      <alignment horizontal="center" vertical="center" wrapText="1"/>
    </xf>
    <xf numFmtId="0" fontId="22" fillId="0" borderId="2" xfId="10" applyFont="1" applyFill="1" applyBorder="1" applyAlignment="1">
      <alignment horizontal="center" vertical="center" textRotation="90" wrapText="1"/>
    </xf>
    <xf numFmtId="0" fontId="22" fillId="0" borderId="2" xfId="10" applyFont="1" applyFill="1" applyBorder="1" applyAlignment="1">
      <alignment vertical="center" textRotation="90" wrapText="1"/>
    </xf>
    <xf numFmtId="2" fontId="8" fillId="0" borderId="2" xfId="35" applyNumberFormat="1" applyFont="1" applyFill="1" applyBorder="1" applyAlignment="1">
      <alignment horizontal="center" vertical="center" wrapText="1"/>
    </xf>
    <xf numFmtId="167" fontId="8" fillId="0" borderId="2" xfId="35" applyNumberFormat="1" applyFont="1" applyFill="1" applyBorder="1" applyAlignment="1">
      <alignment horizontal="center" vertical="center" wrapText="1"/>
    </xf>
    <xf numFmtId="0" fontId="8" fillId="0" borderId="2" xfId="10" applyFont="1" applyFill="1" applyBorder="1" applyAlignment="1">
      <alignment horizontal="center" vertical="center"/>
    </xf>
    <xf numFmtId="0" fontId="22" fillId="0" borderId="2" xfId="10" applyFont="1" applyFill="1" applyBorder="1"/>
    <xf numFmtId="0" fontId="23" fillId="0" borderId="2" xfId="10" applyFont="1" applyFill="1" applyBorder="1" applyAlignment="1">
      <alignment horizontal="left" vertical="center"/>
    </xf>
    <xf numFmtId="0" fontId="20" fillId="0" borderId="2" xfId="10" applyFont="1" applyFill="1" applyBorder="1"/>
    <xf numFmtId="0" fontId="22" fillId="0" borderId="2" xfId="10" applyFont="1" applyFill="1" applyBorder="1" applyAlignment="1">
      <alignment horizontal="center"/>
    </xf>
    <xf numFmtId="2" fontId="22" fillId="0" borderId="2" xfId="10" applyNumberFormat="1" applyFont="1" applyFill="1" applyBorder="1"/>
    <xf numFmtId="166" fontId="23" fillId="0" borderId="2" xfId="10" applyNumberFormat="1" applyFont="1" applyFill="1" applyBorder="1" applyAlignment="1">
      <alignment horizontal="center" vertical="center"/>
    </xf>
    <xf numFmtId="0" fontId="8" fillId="0" borderId="2" xfId="10" applyFont="1" applyFill="1" applyBorder="1" applyAlignment="1">
      <alignment horizontal="center" vertical="center" wrapText="1"/>
    </xf>
    <xf numFmtId="166" fontId="23" fillId="0" borderId="2" xfId="1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2" fillId="0" borderId="0" xfId="1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3" fontId="9" fillId="0" borderId="0" xfId="0" applyNumberFormat="1" applyFont="1" applyFill="1" applyBorder="1"/>
    <xf numFmtId="3" fontId="9" fillId="0" borderId="0" xfId="0" applyNumberFormat="1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3" fontId="9" fillId="0" borderId="1" xfId="0" applyNumberFormat="1" applyFont="1" applyFill="1" applyBorder="1" applyAlignment="1">
      <alignment horizontal="center"/>
    </xf>
    <xf numFmtId="3" fontId="9" fillId="0" borderId="0" xfId="0" applyNumberFormat="1" applyFont="1" applyFill="1" applyAlignment="1">
      <alignment horizontal="right"/>
    </xf>
    <xf numFmtId="3" fontId="9" fillId="0" borderId="5" xfId="0" applyNumberFormat="1" applyFont="1" applyFill="1" applyBorder="1" applyAlignment="1">
      <alignment horizontal="center"/>
    </xf>
    <xf numFmtId="3" fontId="9" fillId="0" borderId="1" xfId="0" applyNumberFormat="1" applyFont="1" applyFill="1" applyBorder="1" applyAlignment="1">
      <alignment horizontal="right"/>
    </xf>
    <xf numFmtId="3" fontId="8" fillId="0" borderId="0" xfId="0" applyNumberFormat="1" applyFont="1" applyFill="1"/>
    <xf numFmtId="3" fontId="8" fillId="0" borderId="0" xfId="0" applyNumberFormat="1" applyFont="1" applyFill="1" applyAlignment="1">
      <alignment horizontal="center"/>
    </xf>
    <xf numFmtId="0" fontId="12" fillId="0" borderId="0" xfId="0" applyFont="1" applyFill="1" applyBorder="1" applyAlignment="1">
      <alignment vertical="center" wrapText="1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/>
    <xf numFmtId="0" fontId="25" fillId="0" borderId="0" xfId="0" applyFont="1"/>
    <xf numFmtId="0" fontId="8" fillId="0" borderId="6" xfId="0" applyFont="1" applyFill="1" applyBorder="1" applyAlignment="1">
      <alignment horizontal="center"/>
    </xf>
    <xf numFmtId="0" fontId="26" fillId="0" borderId="7" xfId="0" applyFont="1" applyFill="1" applyBorder="1" applyAlignment="1">
      <alignment wrapText="1"/>
    </xf>
    <xf numFmtId="0" fontId="26" fillId="0" borderId="7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/>
    </xf>
    <xf numFmtId="0" fontId="27" fillId="0" borderId="7" xfId="0" applyFont="1" applyFill="1" applyBorder="1" applyAlignment="1">
      <alignment horizontal="center" vertical="center" wrapText="1"/>
    </xf>
    <xf numFmtId="0" fontId="8" fillId="0" borderId="7" xfId="35" applyFont="1" applyFill="1" applyBorder="1" applyAlignment="1">
      <alignment horizontal="center" vertical="center" wrapText="1"/>
    </xf>
    <xf numFmtId="0" fontId="8" fillId="0" borderId="7" xfId="35" applyFont="1" applyFill="1" applyBorder="1" applyAlignment="1">
      <alignment vertical="center" wrapText="1"/>
    </xf>
    <xf numFmtId="166" fontId="8" fillId="0" borderId="7" xfId="35" applyNumberFormat="1" applyFont="1" applyFill="1" applyBorder="1" applyAlignment="1">
      <alignment horizontal="center" vertical="center" wrapText="1"/>
    </xf>
    <xf numFmtId="0" fontId="8" fillId="0" borderId="7" xfId="35" applyFont="1" applyFill="1" applyBorder="1"/>
    <xf numFmtId="0" fontId="8" fillId="0" borderId="0" xfId="35" applyFont="1" applyFill="1"/>
    <xf numFmtId="0" fontId="8" fillId="0" borderId="0" xfId="10" applyFont="1" applyFill="1" applyAlignment="1">
      <alignment horizontal="center"/>
    </xf>
    <xf numFmtId="49" fontId="22" fillId="0" borderId="0" xfId="0" applyNumberFormat="1" applyFont="1" applyAlignment="1">
      <alignment horizontal="right" vertical="top" wrapText="1"/>
    </xf>
    <xf numFmtId="0" fontId="8" fillId="0" borderId="7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vertical="center"/>
    </xf>
    <xf numFmtId="0" fontId="22" fillId="0" borderId="0" xfId="10" applyFont="1" applyFill="1" applyBorder="1" applyAlignment="1">
      <alignment horizontal="center" vertical="center"/>
    </xf>
    <xf numFmtId="0" fontId="22" fillId="0" borderId="0" xfId="10" applyFont="1" applyFill="1" applyBorder="1" applyAlignment="1">
      <alignment vertical="center"/>
    </xf>
    <xf numFmtId="0" fontId="8" fillId="0" borderId="0" xfId="10" applyFont="1" applyFill="1" applyAlignment="1">
      <alignment horizontal="right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2" fontId="10" fillId="0" borderId="0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166" fontId="9" fillId="0" borderId="3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3" xfId="0" applyNumberFormat="1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0" fontId="9" fillId="0" borderId="3" xfId="0" applyNumberFormat="1" applyFont="1" applyBorder="1" applyAlignment="1">
      <alignment horizontal="center" vertical="center" wrapText="1"/>
    </xf>
    <xf numFmtId="10" fontId="9" fillId="0" borderId="4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8" fontId="9" fillId="0" borderId="3" xfId="0" applyNumberFormat="1" applyFont="1" applyBorder="1" applyAlignment="1">
      <alignment horizontal="center" vertical="center" wrapText="1"/>
    </xf>
    <xf numFmtId="168" fontId="9" fillId="0" borderId="4" xfId="0" applyNumberFormat="1" applyFont="1" applyBorder="1" applyAlignment="1">
      <alignment horizontal="center" vertical="center" wrapText="1"/>
    </xf>
    <xf numFmtId="16" fontId="9" fillId="0" borderId="3" xfId="0" applyNumberFormat="1" applyFont="1" applyBorder="1" applyAlignment="1">
      <alignment horizontal="center" vertical="center" wrapText="1"/>
    </xf>
    <xf numFmtId="16" fontId="9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2" fillId="0" borderId="2" xfId="10" applyFont="1" applyFill="1" applyBorder="1" applyAlignment="1">
      <alignment horizontal="center" vertical="center"/>
    </xf>
    <xf numFmtId="0" fontId="22" fillId="0" borderId="2" xfId="10" applyFont="1" applyFill="1" applyBorder="1" applyAlignment="1">
      <alignment horizontal="center" vertical="center" textRotation="90" wrapText="1"/>
    </xf>
    <xf numFmtId="0" fontId="8" fillId="0" borderId="2" xfId="10" applyFont="1" applyFill="1" applyBorder="1" applyAlignment="1">
      <alignment vertical="center" wrapText="1"/>
    </xf>
    <xf numFmtId="0" fontId="22" fillId="0" borderId="2" xfId="10" applyFont="1" applyFill="1" applyBorder="1" applyAlignment="1">
      <alignment horizontal="center" vertical="center" textRotation="90"/>
    </xf>
    <xf numFmtId="0" fontId="8" fillId="0" borderId="2" xfId="10" applyFont="1" applyFill="1" applyBorder="1"/>
    <xf numFmtId="0" fontId="8" fillId="0" borderId="0" xfId="0" applyFont="1" applyAlignment="1">
      <alignment horizontal="left"/>
    </xf>
    <xf numFmtId="0" fontId="22" fillId="0" borderId="2" xfId="1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/>
    </xf>
    <xf numFmtId="2" fontId="11" fillId="0" borderId="11" xfId="0" applyNumberFormat="1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/>
    </xf>
    <xf numFmtId="16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166" fontId="11" fillId="0" borderId="4" xfId="0" applyNumberFormat="1" applyFont="1" applyFill="1" applyBorder="1" applyAlignment="1">
      <alignment horizontal="center" vertical="center" wrapText="1"/>
    </xf>
    <xf numFmtId="17" fontId="11" fillId="0" borderId="3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2" fontId="11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0" borderId="3" xfId="10" applyFont="1" applyFill="1" applyBorder="1" applyAlignment="1">
      <alignment horizontal="center" vertical="center" wrapText="1"/>
    </xf>
    <xf numFmtId="0" fontId="11" fillId="0" borderId="4" xfId="10" applyFont="1" applyFill="1" applyBorder="1" applyAlignment="1">
      <alignment horizontal="center" vertical="center" wrapText="1"/>
    </xf>
    <xf numFmtId="2" fontId="11" fillId="0" borderId="3" xfId="10" applyNumberFormat="1" applyFont="1" applyFill="1" applyBorder="1" applyAlignment="1">
      <alignment horizontal="center" vertical="center" wrapText="1"/>
    </xf>
    <xf numFmtId="2" fontId="11" fillId="0" borderId="4" xfId="10" applyNumberFormat="1" applyFont="1" applyFill="1" applyBorder="1" applyAlignment="1">
      <alignment horizontal="center" vertical="center" wrapText="1"/>
    </xf>
    <xf numFmtId="2" fontId="11" fillId="0" borderId="3" xfId="10" applyNumberFormat="1" applyFont="1" applyFill="1" applyBorder="1" applyAlignment="1">
      <alignment horizontal="center" vertical="center"/>
    </xf>
    <xf numFmtId="2" fontId="11" fillId="0" borderId="4" xfId="10" applyNumberFormat="1" applyFont="1" applyFill="1" applyBorder="1" applyAlignment="1">
      <alignment horizontal="center" vertical="center"/>
    </xf>
    <xf numFmtId="16" fontId="11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3" xfId="53" applyFont="1" applyFill="1" applyBorder="1" applyAlignment="1">
      <alignment horizontal="center" vertical="center" wrapText="1"/>
    </xf>
    <xf numFmtId="0" fontId="11" fillId="0" borderId="4" xfId="53" applyFont="1" applyFill="1" applyBorder="1" applyAlignment="1">
      <alignment horizontal="center" vertical="center" wrapText="1"/>
    </xf>
    <xf numFmtId="49" fontId="11" fillId="0" borderId="3" xfId="10" applyNumberFormat="1" applyFont="1" applyFill="1" applyBorder="1" applyAlignment="1">
      <alignment horizontal="center" vertical="center" wrapText="1"/>
    </xf>
    <xf numFmtId="49" fontId="11" fillId="0" borderId="4" xfId="10" applyNumberFormat="1" applyFont="1" applyFill="1" applyBorder="1" applyAlignment="1">
      <alignment horizontal="center" vertical="center" wrapText="1"/>
    </xf>
    <xf numFmtId="0" fontId="11" fillId="0" borderId="3" xfId="10" applyFont="1" applyFill="1" applyBorder="1" applyAlignment="1">
      <alignment horizontal="left" vertical="center" wrapText="1"/>
    </xf>
    <xf numFmtId="0" fontId="11" fillId="0" borderId="4" xfId="10" applyFont="1" applyFill="1" applyBorder="1" applyAlignment="1">
      <alignment horizontal="left" vertical="center" wrapText="1"/>
    </xf>
    <xf numFmtId="166" fontId="11" fillId="0" borderId="3" xfId="10" applyNumberFormat="1" applyFont="1" applyFill="1" applyBorder="1" applyAlignment="1">
      <alignment horizontal="center" vertical="center" wrapText="1"/>
    </xf>
    <xf numFmtId="166" fontId="11" fillId="0" borderId="4" xfId="1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5" fillId="0" borderId="0" xfId="10" applyFont="1" applyFill="1" applyAlignment="1">
      <alignment horizontal="center" vertical="center"/>
    </xf>
    <xf numFmtId="0" fontId="17" fillId="0" borderId="0" xfId="10" applyFont="1" applyFill="1" applyAlignment="1">
      <alignment horizontal="center" vertical="center" wrapText="1"/>
    </xf>
    <xf numFmtId="0" fontId="7" fillId="0" borderId="0" xfId="10" applyFont="1" applyFill="1" applyBorder="1" applyAlignment="1">
      <alignment horizontal="center" vertical="center"/>
    </xf>
    <xf numFmtId="0" fontId="21" fillId="0" borderId="0" xfId="10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/>
    </xf>
    <xf numFmtId="0" fontId="22" fillId="0" borderId="0" xfId="1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49" fontId="12" fillId="0" borderId="0" xfId="0" applyNumberFormat="1" applyFont="1" applyAlignment="1">
      <alignment horizontal="right" vertical="top" wrapText="1"/>
    </xf>
    <xf numFmtId="0" fontId="12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</cellXfs>
  <cellStyles count="75">
    <cellStyle name="Comma [0] 2" xfId="1"/>
    <cellStyle name="Comma 2" xfId="2"/>
    <cellStyle name="Comma 3" xfId="3"/>
    <cellStyle name="Comma 3 2" xfId="4"/>
    <cellStyle name="Comma 4" xfId="5"/>
    <cellStyle name="Comma 5" xfId="6"/>
    <cellStyle name="Comma 6" xfId="7"/>
    <cellStyle name="Comma 7" xfId="8"/>
    <cellStyle name="Comma 7 2" xfId="9"/>
    <cellStyle name="Normal" xfId="0" builtinId="0"/>
    <cellStyle name="Normal 10" xfId="10"/>
    <cellStyle name="Normal 10 2" xfId="11"/>
    <cellStyle name="Normal 10 2 2" xfId="12"/>
    <cellStyle name="Normal 10 3" xfId="13"/>
    <cellStyle name="Normal 10 4" xfId="14"/>
    <cellStyle name="Normal 10 5" xfId="15"/>
    <cellStyle name="Normal 11" xfId="16"/>
    <cellStyle name="Normal 11 2" xfId="17"/>
    <cellStyle name="Normal 11 3" xfId="18"/>
    <cellStyle name="Normal 12" xfId="19"/>
    <cellStyle name="Normal 12 2" xfId="20"/>
    <cellStyle name="Normal 13" xfId="21"/>
    <cellStyle name="Normal 14" xfId="22"/>
    <cellStyle name="Normal 14 2" xfId="23"/>
    <cellStyle name="Normal 15" xfId="24"/>
    <cellStyle name="Normal 16" xfId="25"/>
    <cellStyle name="Normal 16 2" xfId="26"/>
    <cellStyle name="Normal 16 3" xfId="27"/>
    <cellStyle name="Normal 17" xfId="28"/>
    <cellStyle name="Normal 17 2" xfId="29"/>
    <cellStyle name="Normal 18" xfId="30"/>
    <cellStyle name="Normal 18 2" xfId="31"/>
    <cellStyle name="Normal 19" xfId="32"/>
    <cellStyle name="Normal 19 2" xfId="33"/>
    <cellStyle name="Normal 2" xfId="34"/>
    <cellStyle name="Normal 2 2" xfId="35"/>
    <cellStyle name="Normal 2 2 2" xfId="36"/>
    <cellStyle name="Normal 2 2 2 2" xfId="37"/>
    <cellStyle name="Normal 2 2 2 2 2" xfId="38"/>
    <cellStyle name="Normal 2 2 2 2 2 2" xfId="39"/>
    <cellStyle name="Normal 2 2 2 2 3" xfId="40"/>
    <cellStyle name="Normal 2 2 2 2 4" xfId="41"/>
    <cellStyle name="Normal 2 3" xfId="42"/>
    <cellStyle name="Normal 2 3 2" xfId="43"/>
    <cellStyle name="Normal 20" xfId="44"/>
    <cellStyle name="Normal 20 3" xfId="45"/>
    <cellStyle name="Normal 21" xfId="46"/>
    <cellStyle name="Normal 21 2" xfId="47"/>
    <cellStyle name="Normal 3" xfId="48"/>
    <cellStyle name="Normal 3 2" xfId="49"/>
    <cellStyle name="Normal 3 2 2" xfId="50"/>
    <cellStyle name="Normal 3 2 3" xfId="51"/>
    <cellStyle name="Normal 3 3" xfId="52"/>
    <cellStyle name="Normal 4" xfId="53"/>
    <cellStyle name="Normal 4 2" xfId="54"/>
    <cellStyle name="Normal 4 2 2" xfId="55"/>
    <cellStyle name="Normal 4 3" xfId="56"/>
    <cellStyle name="Normal 4 4" xfId="57"/>
    <cellStyle name="Normal 5" xfId="58"/>
    <cellStyle name="Normal 5 2" xfId="59"/>
    <cellStyle name="Normal 5 2 2" xfId="60"/>
    <cellStyle name="Normal 5 3" xfId="61"/>
    <cellStyle name="Normal 6" xfId="62"/>
    <cellStyle name="Normal 6 2" xfId="63"/>
    <cellStyle name="Normal 7" xfId="64"/>
    <cellStyle name="Normal 7 2" xfId="65"/>
    <cellStyle name="Normal 8" xfId="66"/>
    <cellStyle name="Normal 8 2" xfId="67"/>
    <cellStyle name="Normal 9" xfId="68"/>
    <cellStyle name="Normal 9 2" xfId="69"/>
    <cellStyle name="Normal 9 2 2" xfId="70"/>
    <cellStyle name="Percent 2" xfId="71"/>
    <cellStyle name="Обычный 2" xfId="72"/>
    <cellStyle name="Обычный 3" xfId="73"/>
    <cellStyle name="Обычный 3 2" xfId="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7"/>
  <sheetViews>
    <sheetView tabSelected="1" view="pageBreakPreview" topLeftCell="A16" zoomScaleNormal="78" zoomScaleSheetLayoutView="75" workbookViewId="0">
      <selection activeCell="G29" sqref="G29:G30"/>
    </sheetView>
  </sheetViews>
  <sheetFormatPr defaultRowHeight="14.25"/>
  <cols>
    <col min="1" max="1" width="6.28515625" style="3" customWidth="1"/>
    <col min="2" max="2" width="14.42578125" style="3" customWidth="1"/>
    <col min="3" max="3" width="41" style="3" customWidth="1"/>
    <col min="4" max="8" width="18" style="3" customWidth="1"/>
    <col min="9" max="16384" width="9.140625" style="3"/>
  </cols>
  <sheetData>
    <row r="1" spans="1:8" s="2" customFormat="1" ht="24.75" customHeight="1">
      <c r="A1" s="146" t="s">
        <v>94</v>
      </c>
      <c r="B1" s="146"/>
      <c r="C1" s="146"/>
      <c r="D1" s="146"/>
      <c r="E1" s="146"/>
      <c r="F1" s="146"/>
      <c r="G1" s="146"/>
      <c r="H1" s="146"/>
    </row>
    <row r="2" spans="1:8" s="2" customFormat="1" ht="51" customHeight="1">
      <c r="A2" s="147" t="s">
        <v>95</v>
      </c>
      <c r="B2" s="147"/>
      <c r="C2" s="147"/>
      <c r="D2" s="147"/>
      <c r="E2" s="147"/>
      <c r="F2" s="147"/>
      <c r="G2" s="147"/>
      <c r="H2" s="147"/>
    </row>
    <row r="3" spans="1:8" s="2" customFormat="1" ht="9" customHeight="1">
      <c r="A3" s="3"/>
      <c r="B3" s="3"/>
      <c r="C3" s="3"/>
      <c r="D3" s="3"/>
      <c r="E3" s="3"/>
      <c r="F3" s="3"/>
      <c r="G3" s="3"/>
      <c r="H3" s="3"/>
    </row>
    <row r="4" spans="1:8" s="6" customFormat="1" ht="21.75" customHeight="1">
      <c r="A4" s="148"/>
      <c r="B4" s="148"/>
      <c r="C4" s="148"/>
      <c r="D4" s="149" t="s">
        <v>8</v>
      </c>
      <c r="E4" s="149"/>
      <c r="F4" s="149"/>
      <c r="G4" s="124">
        <f>H40</f>
        <v>7018.952844417232</v>
      </c>
      <c r="H4" s="5" t="s">
        <v>42</v>
      </c>
    </row>
    <row r="5" spans="1:8" s="6" customFormat="1" ht="14.25" customHeight="1">
      <c r="A5" s="4"/>
      <c r="B5" s="150"/>
      <c r="C5" s="150"/>
      <c r="D5" s="7"/>
      <c r="E5" s="7"/>
      <c r="F5" s="151" t="s">
        <v>132</v>
      </c>
      <c r="G5" s="151"/>
      <c r="H5" s="8"/>
    </row>
    <row r="6" spans="1:8" s="1" customFormat="1" ht="19.5" customHeight="1">
      <c r="A6" s="152" t="s">
        <v>0</v>
      </c>
      <c r="B6" s="152" t="s">
        <v>9</v>
      </c>
      <c r="C6" s="152" t="s">
        <v>10</v>
      </c>
      <c r="D6" s="154" t="s">
        <v>1</v>
      </c>
      <c r="E6" s="155"/>
      <c r="F6" s="155"/>
      <c r="G6" s="155"/>
      <c r="H6" s="152" t="s">
        <v>11</v>
      </c>
    </row>
    <row r="7" spans="1:8" s="1" customFormat="1" ht="87.75" customHeight="1">
      <c r="A7" s="153"/>
      <c r="B7" s="153"/>
      <c r="C7" s="153"/>
      <c r="D7" s="9" t="s">
        <v>2</v>
      </c>
      <c r="E7" s="9" t="s">
        <v>3</v>
      </c>
      <c r="F7" s="9" t="s">
        <v>4</v>
      </c>
      <c r="G7" s="9" t="s">
        <v>5</v>
      </c>
      <c r="H7" s="153"/>
    </row>
    <row r="8" spans="1:8" s="11" customFormat="1" ht="15.7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</row>
    <row r="9" spans="1:8" s="13" customFormat="1" ht="33" customHeight="1">
      <c r="A9" s="12"/>
      <c r="B9" s="128" t="s">
        <v>12</v>
      </c>
      <c r="C9" s="129"/>
      <c r="D9" s="129"/>
      <c r="E9" s="129"/>
      <c r="F9" s="129"/>
      <c r="G9" s="130"/>
      <c r="H9" s="12"/>
    </row>
    <row r="10" spans="1:8" s="13" customFormat="1" ht="21.75" customHeight="1">
      <c r="A10" s="131">
        <v>1</v>
      </c>
      <c r="B10" s="144" t="s">
        <v>131</v>
      </c>
      <c r="C10" s="135" t="s">
        <v>85</v>
      </c>
      <c r="D10" s="126">
        <f>'1'!P53</f>
        <v>5661.2242606077953</v>
      </c>
      <c r="E10" s="126">
        <v>0</v>
      </c>
      <c r="F10" s="126">
        <v>0</v>
      </c>
      <c r="G10" s="126">
        <v>0</v>
      </c>
      <c r="H10" s="126">
        <f>SUM(D10:G10)</f>
        <v>5661.2242606077953</v>
      </c>
    </row>
    <row r="11" spans="1:8" s="13" customFormat="1" ht="21.75" customHeight="1">
      <c r="A11" s="132"/>
      <c r="B11" s="145"/>
      <c r="C11" s="136"/>
      <c r="D11" s="127"/>
      <c r="E11" s="127"/>
      <c r="F11" s="127"/>
      <c r="G11" s="127"/>
      <c r="H11" s="127"/>
    </row>
    <row r="12" spans="1:8" s="13" customFormat="1" ht="16.899999999999999" customHeight="1">
      <c r="A12" s="9"/>
      <c r="B12" s="9"/>
      <c r="C12" s="14" t="s">
        <v>72</v>
      </c>
      <c r="D12" s="15">
        <f>SUM(D10:D11)</f>
        <v>5661.2242606077953</v>
      </c>
      <c r="E12" s="16">
        <f>SUM(E10:E11)</f>
        <v>0</v>
      </c>
      <c r="F12" s="16">
        <f>SUM(F10:F11)</f>
        <v>0</v>
      </c>
      <c r="G12" s="16">
        <f>SUM(G10:G11)</f>
        <v>0</v>
      </c>
      <c r="H12" s="15">
        <f>SUM(H10:H11)</f>
        <v>5661.2242606077953</v>
      </c>
    </row>
    <row r="13" spans="1:8" s="13" customFormat="1" ht="16.899999999999999" customHeight="1">
      <c r="A13" s="9"/>
      <c r="B13" s="9"/>
      <c r="C13" s="14" t="s">
        <v>73</v>
      </c>
      <c r="D13" s="15">
        <f>D12</f>
        <v>5661.2242606077953</v>
      </c>
      <c r="E13" s="16">
        <f>E12</f>
        <v>0</v>
      </c>
      <c r="F13" s="16">
        <f>F12</f>
        <v>0</v>
      </c>
      <c r="G13" s="16">
        <f>G12</f>
        <v>0</v>
      </c>
      <c r="H13" s="15">
        <f>H12</f>
        <v>5661.2242606077953</v>
      </c>
    </row>
    <row r="14" spans="1:8" s="13" customFormat="1" ht="16.899999999999999" customHeight="1">
      <c r="A14" s="12"/>
      <c r="B14" s="128" t="s">
        <v>74</v>
      </c>
      <c r="C14" s="129"/>
      <c r="D14" s="129"/>
      <c r="E14" s="129"/>
      <c r="F14" s="129"/>
      <c r="G14" s="130"/>
      <c r="H14" s="12"/>
    </row>
    <row r="15" spans="1:8" s="13" customFormat="1" ht="16.899999999999999" customHeight="1">
      <c r="A15" s="131">
        <v>2</v>
      </c>
      <c r="B15" s="139">
        <f>1.5*0.5%</f>
        <v>7.4999999999999997E-3</v>
      </c>
      <c r="C15" s="135" t="s">
        <v>75</v>
      </c>
      <c r="D15" s="126">
        <f>D13*0.75/100</f>
        <v>42.45918195455846</v>
      </c>
      <c r="E15" s="137">
        <f>E13*0.75/100</f>
        <v>0</v>
      </c>
      <c r="F15" s="137" t="s">
        <v>6</v>
      </c>
      <c r="G15" s="137" t="s">
        <v>6</v>
      </c>
      <c r="H15" s="126">
        <f>SUM(D15:G15)</f>
        <v>42.45918195455846</v>
      </c>
    </row>
    <row r="16" spans="1:8" s="13" customFormat="1" ht="16.899999999999999" customHeight="1">
      <c r="A16" s="132"/>
      <c r="B16" s="140"/>
      <c r="C16" s="136"/>
      <c r="D16" s="127"/>
      <c r="E16" s="138"/>
      <c r="F16" s="138"/>
      <c r="G16" s="138"/>
      <c r="H16" s="127"/>
    </row>
    <row r="17" spans="1:8" s="13" customFormat="1" ht="16.899999999999999" customHeight="1">
      <c r="A17" s="9"/>
      <c r="B17" s="9"/>
      <c r="C17" s="14" t="s">
        <v>13</v>
      </c>
      <c r="D17" s="15">
        <f>SUM(D15)</f>
        <v>42.45918195455846</v>
      </c>
      <c r="E17" s="16">
        <f>SUM(E15)</f>
        <v>0</v>
      </c>
      <c r="F17" s="16">
        <f>SUM(F15)</f>
        <v>0</v>
      </c>
      <c r="G17" s="16">
        <f>SUM(G15)</f>
        <v>0</v>
      </c>
      <c r="H17" s="15">
        <f>SUM(H15)</f>
        <v>42.45918195455846</v>
      </c>
    </row>
    <row r="18" spans="1:8" s="13" customFormat="1" ht="16.899999999999999" customHeight="1">
      <c r="A18" s="9"/>
      <c r="B18" s="9"/>
      <c r="C18" s="14" t="s">
        <v>14</v>
      </c>
      <c r="D18" s="15">
        <f>D17+D13</f>
        <v>5703.6834425623538</v>
      </c>
      <c r="E18" s="16">
        <f>E17+E13</f>
        <v>0</v>
      </c>
      <c r="F18" s="16">
        <f>F17+F13</f>
        <v>0</v>
      </c>
      <c r="G18" s="16">
        <f>G17+G13</f>
        <v>0</v>
      </c>
      <c r="H18" s="15">
        <f>H17+H13</f>
        <v>5703.6834425623538</v>
      </c>
    </row>
    <row r="19" spans="1:8" s="13" customFormat="1" ht="16.899999999999999" customHeight="1">
      <c r="A19" s="12"/>
      <c r="B19" s="128" t="s">
        <v>76</v>
      </c>
      <c r="C19" s="129"/>
      <c r="D19" s="129"/>
      <c r="E19" s="129"/>
      <c r="F19" s="129"/>
      <c r="G19" s="130"/>
      <c r="H19" s="12"/>
    </row>
    <row r="20" spans="1:8" s="13" customFormat="1" ht="17.25" customHeight="1">
      <c r="A20" s="131">
        <v>3</v>
      </c>
      <c r="B20" s="139">
        <f>0.8*0.5%</f>
        <v>4.0000000000000001E-3</v>
      </c>
      <c r="C20" s="135" t="s">
        <v>15</v>
      </c>
      <c r="D20" s="126">
        <f>D18*0.4/100</f>
        <v>22.814733770249418</v>
      </c>
      <c r="E20" s="137">
        <f>E18*0.4/100</f>
        <v>0</v>
      </c>
      <c r="F20" s="137" t="s">
        <v>7</v>
      </c>
      <c r="G20" s="137" t="s">
        <v>7</v>
      </c>
      <c r="H20" s="126">
        <f>SUM(D20:G20)</f>
        <v>22.814733770249418</v>
      </c>
    </row>
    <row r="21" spans="1:8" s="13" customFormat="1" ht="17.25" customHeight="1">
      <c r="A21" s="132"/>
      <c r="B21" s="140"/>
      <c r="C21" s="136"/>
      <c r="D21" s="127"/>
      <c r="E21" s="138"/>
      <c r="F21" s="138"/>
      <c r="G21" s="138"/>
      <c r="H21" s="127"/>
    </row>
    <row r="22" spans="1:8" s="13" customFormat="1" ht="38.25" customHeight="1">
      <c r="A22" s="131">
        <v>4</v>
      </c>
      <c r="B22" s="139">
        <v>1.5E-3</v>
      </c>
      <c r="C22" s="135" t="s">
        <v>16</v>
      </c>
      <c r="D22" s="126">
        <f>D18*0.15/100</f>
        <v>8.5555251638435301</v>
      </c>
      <c r="E22" s="137">
        <f>E18*0.15/100</f>
        <v>0</v>
      </c>
      <c r="F22" s="137"/>
      <c r="G22" s="137"/>
      <c r="H22" s="126">
        <f>SUM(D22:G22)</f>
        <v>8.5555251638435301</v>
      </c>
    </row>
    <row r="23" spans="1:8" s="17" customFormat="1" ht="33.75" customHeight="1">
      <c r="A23" s="132"/>
      <c r="B23" s="140"/>
      <c r="C23" s="136"/>
      <c r="D23" s="127"/>
      <c r="E23" s="138"/>
      <c r="F23" s="138"/>
      <c r="G23" s="138"/>
      <c r="H23" s="127"/>
    </row>
    <row r="24" spans="1:8" ht="20.25" customHeight="1">
      <c r="A24" s="131">
        <v>5</v>
      </c>
      <c r="B24" s="142">
        <v>0.02</v>
      </c>
      <c r="C24" s="135" t="s">
        <v>77</v>
      </c>
      <c r="D24" s="126">
        <f>D18*2%</f>
        <v>114.07366885124708</v>
      </c>
      <c r="E24" s="137">
        <f>E18*2%</f>
        <v>0</v>
      </c>
      <c r="F24" s="137">
        <f>F18*2%</f>
        <v>0</v>
      </c>
      <c r="G24" s="137">
        <f>G18*2%</f>
        <v>0</v>
      </c>
      <c r="H24" s="126">
        <f>H18*2%</f>
        <v>114.07366885124708</v>
      </c>
    </row>
    <row r="25" spans="1:8" ht="17.25" customHeight="1">
      <c r="A25" s="132"/>
      <c r="B25" s="143"/>
      <c r="C25" s="136"/>
      <c r="D25" s="127"/>
      <c r="E25" s="138"/>
      <c r="F25" s="138"/>
      <c r="G25" s="138"/>
      <c r="H25" s="127"/>
    </row>
    <row r="26" spans="1:8" s="13" customFormat="1" ht="17.100000000000001" customHeight="1">
      <c r="A26" s="9"/>
      <c r="B26" s="9"/>
      <c r="C26" s="14" t="s">
        <v>17</v>
      </c>
      <c r="D26" s="15">
        <f>SUM(D20:D25)</f>
        <v>145.44392778534004</v>
      </c>
      <c r="E26" s="16">
        <f>SUM(E20:E25)</f>
        <v>0</v>
      </c>
      <c r="F26" s="16">
        <f>SUM(F20:F25)</f>
        <v>0</v>
      </c>
      <c r="G26" s="16">
        <f>SUM(G20:G25)</f>
        <v>0</v>
      </c>
      <c r="H26" s="15">
        <f>SUM(H20:H25)</f>
        <v>145.44392778534004</v>
      </c>
    </row>
    <row r="27" spans="1:8" s="13" customFormat="1" ht="17.100000000000001" customHeight="1">
      <c r="A27" s="9"/>
      <c r="B27" s="9"/>
      <c r="C27" s="14" t="s">
        <v>18</v>
      </c>
      <c r="D27" s="15">
        <f>D26+D18</f>
        <v>5849.1273703476936</v>
      </c>
      <c r="E27" s="16">
        <f>E26+E18</f>
        <v>0</v>
      </c>
      <c r="F27" s="16">
        <f>F26+F18</f>
        <v>0</v>
      </c>
      <c r="G27" s="16">
        <f>G26+G18</f>
        <v>0</v>
      </c>
      <c r="H27" s="15">
        <f>H26+H18</f>
        <v>5849.1273703476936</v>
      </c>
    </row>
    <row r="28" spans="1:8" s="13" customFormat="1" ht="17.100000000000001" customHeight="1">
      <c r="A28" s="10"/>
      <c r="B28" s="141" t="s">
        <v>78</v>
      </c>
      <c r="C28" s="141"/>
      <c r="D28" s="141"/>
      <c r="E28" s="141"/>
      <c r="F28" s="141"/>
      <c r="G28" s="141"/>
      <c r="H28" s="10"/>
    </row>
    <row r="29" spans="1:8" s="13" customFormat="1" ht="17.100000000000001" customHeight="1">
      <c r="A29" s="131">
        <v>6</v>
      </c>
      <c r="B29" s="142">
        <v>0.02</v>
      </c>
      <c r="C29" s="135" t="s">
        <v>79</v>
      </c>
      <c r="D29" s="126" t="s">
        <v>7</v>
      </c>
      <c r="E29" s="126" t="s">
        <v>7</v>
      </c>
      <c r="F29" s="126" t="s">
        <v>7</v>
      </c>
      <c r="G29" s="126"/>
      <c r="H29" s="126"/>
    </row>
    <row r="30" spans="1:8" s="13" customFormat="1" ht="17.100000000000001" customHeight="1">
      <c r="A30" s="132"/>
      <c r="B30" s="143"/>
      <c r="C30" s="136"/>
      <c r="D30" s="127"/>
      <c r="E30" s="127"/>
      <c r="F30" s="127"/>
      <c r="G30" s="127"/>
      <c r="H30" s="127"/>
    </row>
    <row r="31" spans="1:8" s="13" customFormat="1" ht="17.100000000000001" customHeight="1">
      <c r="A31" s="131">
        <v>7</v>
      </c>
      <c r="B31" s="139">
        <v>6.0000000000000001E-3</v>
      </c>
      <c r="C31" s="135" t="s">
        <v>80</v>
      </c>
      <c r="D31" s="126" t="s">
        <v>7</v>
      </c>
      <c r="E31" s="126" t="s">
        <v>7</v>
      </c>
      <c r="F31" s="126" t="s">
        <v>7</v>
      </c>
      <c r="G31" s="126"/>
      <c r="H31" s="126"/>
    </row>
    <row r="32" spans="1:8" s="19" customFormat="1" ht="17.100000000000001" customHeight="1">
      <c r="A32" s="132"/>
      <c r="B32" s="140"/>
      <c r="C32" s="136"/>
      <c r="D32" s="127"/>
      <c r="E32" s="127"/>
      <c r="F32" s="127"/>
      <c r="G32" s="127"/>
      <c r="H32" s="127"/>
    </row>
    <row r="33" spans="1:8" s="19" customFormat="1" ht="17.100000000000001" customHeight="1">
      <c r="A33" s="9"/>
      <c r="B33" s="9"/>
      <c r="C33" s="14" t="s">
        <v>81</v>
      </c>
      <c r="D33" s="15">
        <f>SUM(D29:D32)</f>
        <v>0</v>
      </c>
      <c r="E33" s="16">
        <f>SUM(E29:E32)</f>
        <v>0</v>
      </c>
      <c r="F33" s="16">
        <f>SUM(F29:F32)</f>
        <v>0</v>
      </c>
      <c r="G33" s="15">
        <f>SUM(G29:G32)</f>
        <v>0</v>
      </c>
      <c r="H33" s="15">
        <f>SUM(H29:H32)</f>
        <v>0</v>
      </c>
    </row>
    <row r="34" spans="1:8" s="19" customFormat="1" ht="17.100000000000001" customHeight="1">
      <c r="A34" s="9"/>
      <c r="B34" s="9"/>
      <c r="C34" s="14" t="s">
        <v>82</v>
      </c>
      <c r="D34" s="15">
        <f>D33+D27</f>
        <v>5849.1273703476936</v>
      </c>
      <c r="E34" s="16">
        <f>E33+E27</f>
        <v>0</v>
      </c>
      <c r="F34" s="16">
        <f>F33+F27</f>
        <v>0</v>
      </c>
      <c r="G34" s="15">
        <f>G33+G27</f>
        <v>0</v>
      </c>
      <c r="H34" s="15">
        <f>H33+H27</f>
        <v>5849.1273703476936</v>
      </c>
    </row>
    <row r="35" spans="1:8" s="19" customFormat="1" ht="17.100000000000001" customHeight="1">
      <c r="A35" s="12"/>
      <c r="B35" s="128" t="s">
        <v>19</v>
      </c>
      <c r="C35" s="129"/>
      <c r="D35" s="129"/>
      <c r="E35" s="129"/>
      <c r="F35" s="129"/>
      <c r="G35" s="130"/>
      <c r="H35" s="12"/>
    </row>
    <row r="36" spans="1:8" s="19" customFormat="1" ht="17.100000000000001" customHeight="1">
      <c r="A36" s="131"/>
      <c r="B36" s="133">
        <v>0.03</v>
      </c>
      <c r="C36" s="135" t="s">
        <v>20</v>
      </c>
      <c r="D36" s="126"/>
      <c r="E36" s="137"/>
      <c r="F36" s="137"/>
      <c r="G36" s="126"/>
      <c r="H36" s="126"/>
    </row>
    <row r="37" spans="1:8" s="13" customFormat="1" ht="16.899999999999999" customHeight="1">
      <c r="A37" s="132"/>
      <c r="B37" s="134"/>
      <c r="C37" s="136"/>
      <c r="D37" s="127"/>
      <c r="E37" s="138"/>
      <c r="F37" s="138"/>
      <c r="G37" s="127"/>
      <c r="H37" s="127"/>
    </row>
    <row r="38" spans="1:8" s="13" customFormat="1" ht="35.1" customHeight="1">
      <c r="A38" s="20"/>
      <c r="B38" s="20"/>
      <c r="C38" s="18" t="s">
        <v>21</v>
      </c>
      <c r="D38" s="21">
        <f>D34+D36</f>
        <v>5849.1273703476936</v>
      </c>
      <c r="E38" s="22">
        <f>E34+E36</f>
        <v>0</v>
      </c>
      <c r="F38" s="22">
        <f>F34+F36</f>
        <v>0</v>
      </c>
      <c r="G38" s="21">
        <f>G34+G36</f>
        <v>0</v>
      </c>
      <c r="H38" s="21">
        <f>H34+H36</f>
        <v>5849.1273703476936</v>
      </c>
    </row>
    <row r="39" spans="1:8" s="19" customFormat="1" ht="35.1" customHeight="1">
      <c r="A39" s="20"/>
      <c r="B39" s="20"/>
      <c r="C39" s="18" t="s">
        <v>83</v>
      </c>
      <c r="D39" s="21">
        <f>D38*0.2</f>
        <v>1169.8254740695388</v>
      </c>
      <c r="E39" s="22">
        <f>E38*0.2</f>
        <v>0</v>
      </c>
      <c r="F39" s="22">
        <f>F38*0.2</f>
        <v>0</v>
      </c>
      <c r="G39" s="21">
        <f>G38*0.2</f>
        <v>0</v>
      </c>
      <c r="H39" s="21">
        <f>H38*0.2</f>
        <v>1169.8254740695388</v>
      </c>
    </row>
    <row r="40" spans="1:8" s="19" customFormat="1" ht="35.1" customHeight="1">
      <c r="A40" s="20"/>
      <c r="B40" s="20"/>
      <c r="C40" s="18" t="s">
        <v>22</v>
      </c>
      <c r="D40" s="21">
        <f>SUM(D38:D39)</f>
        <v>7018.952844417232</v>
      </c>
      <c r="E40" s="22">
        <f>SUM(E38:E39)</f>
        <v>0</v>
      </c>
      <c r="F40" s="22">
        <f>SUM(F38:F39)</f>
        <v>0</v>
      </c>
      <c r="G40" s="21">
        <f>SUM(G38:G39)</f>
        <v>0</v>
      </c>
      <c r="H40" s="23">
        <f>SUM(H38:H39)</f>
        <v>7018.952844417232</v>
      </c>
    </row>
    <row r="41" spans="1:8" s="19" customFormat="1" ht="35.1" customHeight="1">
      <c r="A41" s="20"/>
      <c r="B41" s="20"/>
      <c r="C41" s="18" t="s">
        <v>23</v>
      </c>
      <c r="D41" s="23"/>
      <c r="E41" s="23"/>
      <c r="F41" s="24"/>
      <c r="G41" s="24"/>
      <c r="H41" s="21">
        <f>H17*15/100</f>
        <v>6.3688772931837683</v>
      </c>
    </row>
    <row r="42" spans="1:8" s="19" customFormat="1" ht="35.1" customHeight="1">
      <c r="A42" s="25"/>
      <c r="B42" s="25"/>
      <c r="C42" s="125"/>
      <c r="D42" s="125"/>
      <c r="E42" s="125"/>
      <c r="F42" s="125"/>
      <c r="G42" s="125"/>
      <c r="H42" s="125"/>
    </row>
    <row r="43" spans="1:8" ht="33" customHeight="1">
      <c r="C43" s="26" t="s">
        <v>90</v>
      </c>
      <c r="D43" s="27"/>
      <c r="E43" s="27"/>
      <c r="F43" s="27" t="s">
        <v>91</v>
      </c>
      <c r="H43" s="27"/>
    </row>
    <row r="44" spans="1:8" ht="15.75">
      <c r="C44" s="28"/>
      <c r="D44" s="27"/>
      <c r="E44" s="27"/>
      <c r="F44" s="27"/>
      <c r="H44" s="27"/>
    </row>
    <row r="45" spans="1:8" ht="15.75">
      <c r="C45" s="28"/>
      <c r="D45" s="27"/>
      <c r="E45" s="27"/>
      <c r="F45" s="27"/>
      <c r="H45" s="27"/>
    </row>
    <row r="46" spans="1:8" ht="15.75">
      <c r="C46" s="28" t="s">
        <v>92</v>
      </c>
      <c r="D46" s="27"/>
      <c r="E46" s="27"/>
      <c r="F46" s="27" t="s">
        <v>93</v>
      </c>
      <c r="H46" s="27"/>
    </row>
    <row r="47" spans="1:8">
      <c r="C47" s="29"/>
    </row>
    <row r="48" spans="1:8">
      <c r="C48" s="29"/>
    </row>
    <row r="49" spans="3:3">
      <c r="C49" s="29"/>
    </row>
    <row r="50" spans="3:3">
      <c r="C50" s="29"/>
    </row>
    <row r="51" spans="3:3">
      <c r="C51" s="29"/>
    </row>
    <row r="52" spans="3:3">
      <c r="C52" s="29"/>
    </row>
    <row r="53" spans="3:3">
      <c r="C53" s="29"/>
    </row>
    <row r="54" spans="3:3">
      <c r="C54" s="29"/>
    </row>
    <row r="55" spans="3:3">
      <c r="C55" s="29"/>
    </row>
    <row r="56" spans="3:3">
      <c r="C56" s="29"/>
    </row>
    <row r="57" spans="3:3">
      <c r="C57" s="29"/>
    </row>
    <row r="58" spans="3:3">
      <c r="C58" s="29"/>
    </row>
    <row r="59" spans="3:3">
      <c r="C59" s="29"/>
    </row>
    <row r="60" spans="3:3">
      <c r="C60" s="29"/>
    </row>
    <row r="61" spans="3:3">
      <c r="C61" s="29"/>
    </row>
    <row r="62" spans="3:3">
      <c r="C62" s="29"/>
    </row>
    <row r="63" spans="3:3">
      <c r="C63" s="29"/>
    </row>
    <row r="64" spans="3:3">
      <c r="C64" s="29"/>
    </row>
    <row r="65" spans="3:3">
      <c r="C65" s="29"/>
    </row>
    <row r="66" spans="3:3">
      <c r="C66" s="29"/>
    </row>
    <row r="67" spans="3:3">
      <c r="C67" s="29"/>
    </row>
    <row r="68" spans="3:3">
      <c r="C68" s="29"/>
    </row>
    <row r="69" spans="3:3">
      <c r="C69" s="29"/>
    </row>
    <row r="70" spans="3:3">
      <c r="C70" s="29"/>
    </row>
    <row r="71" spans="3:3">
      <c r="C71" s="29"/>
    </row>
    <row r="72" spans="3:3">
      <c r="C72" s="29"/>
    </row>
    <row r="73" spans="3:3">
      <c r="C73" s="29"/>
    </row>
    <row r="74" spans="3:3">
      <c r="C74" s="29"/>
    </row>
    <row r="75" spans="3:3">
      <c r="C75" s="29"/>
    </row>
    <row r="76" spans="3:3">
      <c r="C76" s="29"/>
    </row>
    <row r="77" spans="3:3">
      <c r="C77" s="29"/>
    </row>
    <row r="78" spans="3:3">
      <c r="C78" s="29"/>
    </row>
    <row r="79" spans="3:3">
      <c r="C79" s="29"/>
    </row>
    <row r="80" spans="3:3">
      <c r="C80" s="29"/>
    </row>
    <row r="81" spans="3:3">
      <c r="C81" s="29"/>
    </row>
    <row r="82" spans="3:3">
      <c r="C82" s="29"/>
    </row>
    <row r="83" spans="3:3">
      <c r="C83" s="29"/>
    </row>
    <row r="84" spans="3:3">
      <c r="C84" s="29"/>
    </row>
    <row r="85" spans="3:3">
      <c r="C85" s="29"/>
    </row>
    <row r="86" spans="3:3">
      <c r="C86" s="29"/>
    </row>
    <row r="87" spans="3:3">
      <c r="C87" s="29"/>
    </row>
  </sheetData>
  <mergeCells count="81">
    <mergeCell ref="B9:G9"/>
    <mergeCell ref="A1:H1"/>
    <mergeCell ref="A2:H2"/>
    <mergeCell ref="A4:C4"/>
    <mergeCell ref="D4:F4"/>
    <mergeCell ref="B5:C5"/>
    <mergeCell ref="F5:G5"/>
    <mergeCell ref="A6:A7"/>
    <mergeCell ref="B6:B7"/>
    <mergeCell ref="C6:C7"/>
    <mergeCell ref="D6:G6"/>
    <mergeCell ref="H6:H7"/>
    <mergeCell ref="G10:G11"/>
    <mergeCell ref="H10:H11"/>
    <mergeCell ref="B14:G14"/>
    <mergeCell ref="A15:A16"/>
    <mergeCell ref="B15:B16"/>
    <mergeCell ref="C15:C16"/>
    <mergeCell ref="D15:D16"/>
    <mergeCell ref="E15:E16"/>
    <mergeCell ref="F15:F16"/>
    <mergeCell ref="G15:G16"/>
    <mergeCell ref="A10:A11"/>
    <mergeCell ref="B10:B11"/>
    <mergeCell ref="C10:C11"/>
    <mergeCell ref="D10:D11"/>
    <mergeCell ref="E10:E11"/>
    <mergeCell ref="F10:F11"/>
    <mergeCell ref="H15:H16"/>
    <mergeCell ref="B19:G19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A24:A25"/>
    <mergeCell ref="B24:B25"/>
    <mergeCell ref="C24:C25"/>
    <mergeCell ref="D24:D25"/>
    <mergeCell ref="E24:E25"/>
    <mergeCell ref="F24:F25"/>
    <mergeCell ref="G24:G25"/>
    <mergeCell ref="H24:H25"/>
    <mergeCell ref="A22:A23"/>
    <mergeCell ref="B22:B23"/>
    <mergeCell ref="C22:C23"/>
    <mergeCell ref="D22:D23"/>
    <mergeCell ref="E22:E23"/>
    <mergeCell ref="F22:F23"/>
    <mergeCell ref="B28:G28"/>
    <mergeCell ref="A29:A30"/>
    <mergeCell ref="B29:B30"/>
    <mergeCell ref="C29:C30"/>
    <mergeCell ref="D29:D30"/>
    <mergeCell ref="E29:E30"/>
    <mergeCell ref="F29:F30"/>
    <mergeCell ref="G29:G30"/>
    <mergeCell ref="H29:H30"/>
    <mergeCell ref="A31:A32"/>
    <mergeCell ref="B31:B32"/>
    <mergeCell ref="C31:C32"/>
    <mergeCell ref="D31:D32"/>
    <mergeCell ref="E31:E32"/>
    <mergeCell ref="F31:F32"/>
    <mergeCell ref="G31:G32"/>
    <mergeCell ref="H31:H32"/>
    <mergeCell ref="C42:H42"/>
    <mergeCell ref="H36:H37"/>
    <mergeCell ref="B35:G35"/>
    <mergeCell ref="A36:A37"/>
    <mergeCell ref="B36:B37"/>
    <mergeCell ref="C36:C37"/>
    <mergeCell ref="D36:D37"/>
    <mergeCell ref="E36:E37"/>
    <mergeCell ref="F36:F37"/>
    <mergeCell ref="G36:G37"/>
  </mergeCells>
  <printOptions horizontalCentered="1"/>
  <pageMargins left="0.2" right="0.2" top="1.4" bottom="0.2" header="0.511811023622047" footer="0.511811023622047"/>
  <pageSetup paperSize="9" scale="95" orientation="landscape" r:id="rId1"/>
  <headerFooter alignWithMargins="0">
    <oddHeader xml:space="preserve">&amp;R&amp;"Arial Armenian,Italic"&amp;U
</oddHeader>
  </headerFooter>
  <rowBreaks count="2" manualBreakCount="2">
    <brk id="13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IV61"/>
  <sheetViews>
    <sheetView view="pageBreakPreview" topLeftCell="A34" zoomScale="80" zoomScaleNormal="76" zoomScaleSheetLayoutView="80" workbookViewId="0">
      <selection activeCell="E51" sqref="E51"/>
    </sheetView>
  </sheetViews>
  <sheetFormatPr defaultRowHeight="12.75"/>
  <cols>
    <col min="1" max="1" width="4.85546875" style="44" customWidth="1"/>
    <col min="2" max="2" width="10.140625" style="44" customWidth="1"/>
    <col min="3" max="3" width="39.85546875" style="64" customWidth="1"/>
    <col min="4" max="4" width="10" style="44" customWidth="1"/>
    <col min="5" max="5" width="8.85546875" style="44" customWidth="1"/>
    <col min="6" max="7" width="8.42578125" style="44" customWidth="1"/>
    <col min="8" max="8" width="21.140625" style="44" customWidth="1"/>
    <col min="9" max="9" width="7.85546875" style="44" customWidth="1"/>
    <col min="10" max="10" width="8.5703125" style="44" customWidth="1"/>
    <col min="11" max="11" width="8.140625" style="44" customWidth="1"/>
    <col min="12" max="12" width="7.85546875" style="44" customWidth="1"/>
    <col min="13" max="13" width="8.5703125" style="44" customWidth="1"/>
    <col min="14" max="14" width="8.7109375" style="44" customWidth="1"/>
    <col min="15" max="15" width="8.5703125" style="44" customWidth="1"/>
    <col min="16" max="16" width="12.42578125" style="44" customWidth="1"/>
    <col min="17" max="17" width="9.7109375" style="44" bestFit="1" customWidth="1"/>
    <col min="18" max="18" width="10.5703125" style="44" bestFit="1" customWidth="1"/>
    <col min="19" max="16384" width="9.140625" style="44"/>
  </cols>
  <sheetData>
    <row r="1" spans="1:16" s="30" customFormat="1" ht="24.75" customHeight="1">
      <c r="A1" s="201" t="s">
        <v>97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</row>
    <row r="2" spans="1:16" s="30" customFormat="1" ht="9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s="30" customFormat="1" ht="43.5" customHeight="1">
      <c r="A3" s="202" t="s">
        <v>95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</row>
    <row r="4" spans="1:16" s="30" customFormat="1" ht="9" customHeight="1">
      <c r="C4" s="32"/>
    </row>
    <row r="5" spans="1:16" s="65" customFormat="1" ht="15.75" customHeight="1">
      <c r="A5" s="84"/>
      <c r="B5" s="84"/>
      <c r="C5" s="66" t="s">
        <v>101</v>
      </c>
      <c r="D5" s="84"/>
      <c r="E5" s="66">
        <v>224758</v>
      </c>
      <c r="F5" s="66" t="s">
        <v>102</v>
      </c>
      <c r="G5" s="161" t="s">
        <v>110</v>
      </c>
      <c r="H5" s="161"/>
      <c r="I5" s="84"/>
      <c r="J5" s="84"/>
      <c r="K5" s="84"/>
      <c r="L5" s="84"/>
      <c r="M5" s="84"/>
      <c r="N5" s="84"/>
      <c r="O5" s="84"/>
      <c r="P5" s="84"/>
    </row>
    <row r="6" spans="1:16" s="65" customFormat="1" ht="15.75" customHeight="1">
      <c r="A6" s="84"/>
      <c r="B6" s="84"/>
      <c r="C6" s="66" t="s">
        <v>103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6" s="65" customFormat="1" ht="15.75" customHeight="1">
      <c r="A7" s="84"/>
      <c r="B7" s="84"/>
      <c r="C7" s="66" t="s">
        <v>104</v>
      </c>
      <c r="D7" s="84"/>
      <c r="E7" s="161">
        <v>2.0762900000000002</v>
      </c>
      <c r="F7" s="161"/>
      <c r="G7" s="84"/>
      <c r="H7" s="84"/>
      <c r="I7" s="84"/>
      <c r="J7" s="84"/>
      <c r="K7" s="84"/>
      <c r="L7" s="84"/>
      <c r="M7" s="84"/>
      <c r="N7" s="84"/>
      <c r="O7" s="84"/>
      <c r="P7" s="84"/>
    </row>
    <row r="8" spans="1:16" s="65" customFormat="1" ht="15.75" customHeight="1">
      <c r="A8" s="84"/>
      <c r="B8" s="84"/>
      <c r="C8" s="66" t="s">
        <v>105</v>
      </c>
      <c r="D8" s="84"/>
      <c r="E8" s="161">
        <v>2.9479500000000001</v>
      </c>
      <c r="F8" s="161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6" s="65" customFormat="1" ht="15.75" customHeight="1">
      <c r="A9" s="2"/>
      <c r="B9" s="2"/>
      <c r="C9" s="66" t="s">
        <v>106</v>
      </c>
      <c r="D9" s="67"/>
      <c r="E9" s="67" t="s">
        <v>107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65" customFormat="1">
      <c r="A10" s="156" t="s">
        <v>24</v>
      </c>
      <c r="B10" s="159" t="s">
        <v>25</v>
      </c>
      <c r="C10" s="162" t="s">
        <v>26</v>
      </c>
      <c r="D10" s="159" t="s">
        <v>27</v>
      </c>
      <c r="E10" s="159" t="s">
        <v>28</v>
      </c>
      <c r="F10" s="157" t="s">
        <v>40</v>
      </c>
      <c r="G10" s="157" t="s">
        <v>36</v>
      </c>
      <c r="H10" s="156" t="s">
        <v>29</v>
      </c>
      <c r="I10" s="156"/>
      <c r="J10" s="156"/>
      <c r="K10" s="156"/>
      <c r="L10" s="156"/>
      <c r="M10" s="156"/>
      <c r="N10" s="157" t="s">
        <v>38</v>
      </c>
      <c r="O10" s="157" t="s">
        <v>34</v>
      </c>
      <c r="P10" s="159" t="s">
        <v>35</v>
      </c>
    </row>
    <row r="11" spans="1:16" s="65" customFormat="1" ht="102">
      <c r="A11" s="156"/>
      <c r="B11" s="159"/>
      <c r="C11" s="162"/>
      <c r="D11" s="159"/>
      <c r="E11" s="159"/>
      <c r="F11" s="157"/>
      <c r="G11" s="157"/>
      <c r="H11" s="70" t="s">
        <v>30</v>
      </c>
      <c r="I11" s="69" t="s">
        <v>27</v>
      </c>
      <c r="J11" s="71" t="s">
        <v>31</v>
      </c>
      <c r="K11" s="72" t="s">
        <v>32</v>
      </c>
      <c r="L11" s="72" t="s">
        <v>33</v>
      </c>
      <c r="M11" s="71" t="s">
        <v>108</v>
      </c>
      <c r="N11" s="158"/>
      <c r="O11" s="158"/>
      <c r="P11" s="160"/>
    </row>
    <row r="12" spans="1:16" s="65" customFormat="1">
      <c r="A12" s="68">
        <v>1</v>
      </c>
      <c r="B12" s="68">
        <v>2</v>
      </c>
      <c r="C12" s="68">
        <v>3</v>
      </c>
      <c r="D12" s="68">
        <v>4</v>
      </c>
      <c r="E12" s="68">
        <v>5</v>
      </c>
      <c r="F12" s="68">
        <v>6</v>
      </c>
      <c r="G12" s="68">
        <v>7</v>
      </c>
      <c r="H12" s="68">
        <v>8</v>
      </c>
      <c r="I12" s="68">
        <v>9</v>
      </c>
      <c r="J12" s="68">
        <v>10</v>
      </c>
      <c r="K12" s="68">
        <v>11</v>
      </c>
      <c r="L12" s="68">
        <v>12</v>
      </c>
      <c r="M12" s="68">
        <v>13</v>
      </c>
      <c r="N12" s="68">
        <v>14</v>
      </c>
      <c r="O12" s="68">
        <v>15</v>
      </c>
      <c r="P12" s="68">
        <v>16</v>
      </c>
    </row>
    <row r="13" spans="1:16" s="36" customFormat="1" ht="20.25" customHeight="1">
      <c r="A13" s="163">
        <v>1</v>
      </c>
      <c r="B13" s="198" t="s">
        <v>56</v>
      </c>
      <c r="C13" s="171" t="s">
        <v>58</v>
      </c>
      <c r="D13" s="200" t="s">
        <v>98</v>
      </c>
      <c r="E13" s="173">
        <v>1050</v>
      </c>
      <c r="F13" s="34">
        <v>4.7399999999999998E-2</v>
      </c>
      <c r="G13" s="35">
        <v>3.0000000000000001E-3</v>
      </c>
      <c r="H13" s="163" t="s">
        <v>37</v>
      </c>
      <c r="I13" s="163" t="s">
        <v>37</v>
      </c>
      <c r="J13" s="163" t="s">
        <v>37</v>
      </c>
      <c r="K13" s="163" t="s">
        <v>37</v>
      </c>
      <c r="L13" s="163" t="s">
        <v>37</v>
      </c>
      <c r="M13" s="163" t="s">
        <v>37</v>
      </c>
      <c r="N13" s="165">
        <f>F14+G14</f>
        <v>0.10725999600000001</v>
      </c>
      <c r="O13" s="165">
        <f>N13</f>
        <v>0.10725999600000001</v>
      </c>
      <c r="P13" s="165">
        <f>E13*O13</f>
        <v>112.62299580000001</v>
      </c>
    </row>
    <row r="14" spans="1:16" s="36" customFormat="1" ht="20.25" customHeight="1">
      <c r="A14" s="164"/>
      <c r="B14" s="199"/>
      <c r="C14" s="172"/>
      <c r="D14" s="200"/>
      <c r="E14" s="174"/>
      <c r="F14" s="73">
        <f>F13*2.07629</f>
        <v>9.841614600000001E-2</v>
      </c>
      <c r="G14" s="73">
        <f>G13*2.94795</f>
        <v>8.8438500000000003E-3</v>
      </c>
      <c r="H14" s="164"/>
      <c r="I14" s="164"/>
      <c r="J14" s="164"/>
      <c r="K14" s="164"/>
      <c r="L14" s="164"/>
      <c r="M14" s="164"/>
      <c r="N14" s="166"/>
      <c r="O14" s="166"/>
      <c r="P14" s="166"/>
    </row>
    <row r="15" spans="1:16" s="36" customFormat="1" ht="28.5" customHeight="1">
      <c r="A15" s="163">
        <v>2</v>
      </c>
      <c r="B15" s="198" t="s">
        <v>86</v>
      </c>
      <c r="C15" s="171" t="s">
        <v>57</v>
      </c>
      <c r="D15" s="200" t="s">
        <v>98</v>
      </c>
      <c r="E15" s="173">
        <v>1800</v>
      </c>
      <c r="F15" s="35">
        <f>0.11*0.6</f>
        <v>6.6000000000000003E-2</v>
      </c>
      <c r="G15" s="34">
        <f>0.6*0.006</f>
        <v>3.5999999999999999E-3</v>
      </c>
      <c r="H15" s="163" t="s">
        <v>37</v>
      </c>
      <c r="I15" s="163" t="s">
        <v>37</v>
      </c>
      <c r="J15" s="163" t="s">
        <v>37</v>
      </c>
      <c r="K15" s="163" t="s">
        <v>37</v>
      </c>
      <c r="L15" s="163" t="s">
        <v>37</v>
      </c>
      <c r="M15" s="163" t="s">
        <v>37</v>
      </c>
      <c r="N15" s="165">
        <f>F16+G16</f>
        <v>0.14764776000000002</v>
      </c>
      <c r="O15" s="165">
        <f>N15</f>
        <v>0.14764776000000002</v>
      </c>
      <c r="P15" s="165">
        <f>E15*O15</f>
        <v>265.76596800000004</v>
      </c>
    </row>
    <row r="16" spans="1:16" s="36" customFormat="1" ht="28.5" customHeight="1">
      <c r="A16" s="164"/>
      <c r="B16" s="199"/>
      <c r="C16" s="172"/>
      <c r="D16" s="200"/>
      <c r="E16" s="174"/>
      <c r="F16" s="73">
        <f>F15*2.07629</f>
        <v>0.13703514000000003</v>
      </c>
      <c r="G16" s="73">
        <f>G15*2.94795</f>
        <v>1.061262E-2</v>
      </c>
      <c r="H16" s="164"/>
      <c r="I16" s="164"/>
      <c r="J16" s="164"/>
      <c r="K16" s="164"/>
      <c r="L16" s="164"/>
      <c r="M16" s="164"/>
      <c r="N16" s="166"/>
      <c r="O16" s="166"/>
      <c r="P16" s="166"/>
    </row>
    <row r="17" spans="1:248" ht="18.75" customHeight="1">
      <c r="A17" s="190">
        <v>3</v>
      </c>
      <c r="B17" s="192" t="s">
        <v>59</v>
      </c>
      <c r="C17" s="194" t="s">
        <v>60</v>
      </c>
      <c r="D17" s="182" t="s">
        <v>98</v>
      </c>
      <c r="E17" s="196">
        <v>80</v>
      </c>
      <c r="F17" s="41">
        <v>0.39</v>
      </c>
      <c r="G17" s="42">
        <v>0</v>
      </c>
      <c r="H17" s="182" t="s">
        <v>37</v>
      </c>
      <c r="I17" s="182" t="s">
        <v>37</v>
      </c>
      <c r="J17" s="182" t="s">
        <v>37</v>
      </c>
      <c r="K17" s="182" t="s">
        <v>37</v>
      </c>
      <c r="L17" s="182" t="s">
        <v>37</v>
      </c>
      <c r="M17" s="182" t="s">
        <v>37</v>
      </c>
      <c r="N17" s="184">
        <f>F18+G18</f>
        <v>0.80975310000000011</v>
      </c>
      <c r="O17" s="186">
        <f>N17</f>
        <v>0.80975310000000011</v>
      </c>
      <c r="P17" s="186">
        <f>E17*O17</f>
        <v>64.780248000000014</v>
      </c>
      <c r="Q17" s="43"/>
    </row>
    <row r="18" spans="1:248" ht="18.75" customHeight="1">
      <c r="A18" s="191"/>
      <c r="B18" s="193"/>
      <c r="C18" s="195"/>
      <c r="D18" s="183"/>
      <c r="E18" s="197"/>
      <c r="F18" s="73">
        <f>F17*2.07629</f>
        <v>0.80975310000000011</v>
      </c>
      <c r="G18" s="73">
        <f>G17*2.94795</f>
        <v>0</v>
      </c>
      <c r="H18" s="183"/>
      <c r="I18" s="183"/>
      <c r="J18" s="183"/>
      <c r="K18" s="183"/>
      <c r="L18" s="183"/>
      <c r="M18" s="183"/>
      <c r="N18" s="185"/>
      <c r="O18" s="187"/>
      <c r="P18" s="187"/>
      <c r="Q18" s="45"/>
    </row>
    <row r="19" spans="1:248" ht="21" customHeight="1">
      <c r="A19" s="190">
        <v>4</v>
      </c>
      <c r="B19" s="192" t="s">
        <v>87</v>
      </c>
      <c r="C19" s="194" t="s">
        <v>61</v>
      </c>
      <c r="D19" s="182" t="s">
        <v>98</v>
      </c>
      <c r="E19" s="196">
        <v>50</v>
      </c>
      <c r="F19" s="41">
        <v>0.51</v>
      </c>
      <c r="G19" s="42">
        <v>0</v>
      </c>
      <c r="H19" s="182" t="s">
        <v>37</v>
      </c>
      <c r="I19" s="182" t="s">
        <v>37</v>
      </c>
      <c r="J19" s="182" t="s">
        <v>37</v>
      </c>
      <c r="K19" s="182" t="s">
        <v>37</v>
      </c>
      <c r="L19" s="182" t="s">
        <v>37</v>
      </c>
      <c r="M19" s="182" t="s">
        <v>37</v>
      </c>
      <c r="N19" s="184">
        <f>F20+G20</f>
        <v>1.0589079000000001</v>
      </c>
      <c r="O19" s="186">
        <f>N19</f>
        <v>1.0589079000000001</v>
      </c>
      <c r="P19" s="186">
        <f>E19*O19</f>
        <v>52.945395000000005</v>
      </c>
      <c r="Q19" s="45"/>
    </row>
    <row r="20" spans="1:248" ht="21" customHeight="1">
      <c r="A20" s="191"/>
      <c r="B20" s="193"/>
      <c r="C20" s="195"/>
      <c r="D20" s="183"/>
      <c r="E20" s="197"/>
      <c r="F20" s="73">
        <f>F19*2.07629</f>
        <v>1.0589079000000001</v>
      </c>
      <c r="G20" s="73">
        <f>G19*2.94795</f>
        <v>0</v>
      </c>
      <c r="H20" s="183"/>
      <c r="I20" s="183"/>
      <c r="J20" s="183"/>
      <c r="K20" s="183"/>
      <c r="L20" s="183"/>
      <c r="M20" s="183"/>
      <c r="N20" s="185"/>
      <c r="O20" s="187"/>
      <c r="P20" s="187"/>
      <c r="Q20" s="45"/>
    </row>
    <row r="21" spans="1:248" s="45" customFormat="1" ht="19.899999999999999" customHeight="1">
      <c r="A21" s="179">
        <v>5</v>
      </c>
      <c r="B21" s="188" t="s">
        <v>62</v>
      </c>
      <c r="C21" s="189" t="s">
        <v>64</v>
      </c>
      <c r="D21" s="179" t="s">
        <v>98</v>
      </c>
      <c r="E21" s="173">
        <v>80</v>
      </c>
      <c r="F21" s="39">
        <v>0.57999999999999996</v>
      </c>
      <c r="G21" s="40">
        <v>0.12</v>
      </c>
      <c r="H21" s="179" t="s">
        <v>37</v>
      </c>
      <c r="I21" s="179" t="s">
        <v>37</v>
      </c>
      <c r="J21" s="179" t="s">
        <v>37</v>
      </c>
      <c r="K21" s="179" t="s">
        <v>37</v>
      </c>
      <c r="L21" s="179" t="s">
        <v>37</v>
      </c>
      <c r="M21" s="179" t="s">
        <v>37</v>
      </c>
      <c r="N21" s="180">
        <f>F22+G22</f>
        <v>1.5580022000000002</v>
      </c>
      <c r="O21" s="176">
        <f>N21+N23</f>
        <v>2.0822676685822401</v>
      </c>
      <c r="P21" s="176">
        <f>E21*O21</f>
        <v>166.58141348657921</v>
      </c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</row>
    <row r="22" spans="1:248" s="45" customFormat="1" ht="19.899999999999999" customHeight="1">
      <c r="A22" s="164"/>
      <c r="B22" s="164"/>
      <c r="C22" s="172"/>
      <c r="D22" s="164"/>
      <c r="E22" s="174"/>
      <c r="F22" s="73">
        <f>F21*2.07629</f>
        <v>1.2042482000000001</v>
      </c>
      <c r="G22" s="73">
        <f>G21*2.94795</f>
        <v>0.35375400000000001</v>
      </c>
      <c r="H22" s="164"/>
      <c r="I22" s="164"/>
      <c r="J22" s="164"/>
      <c r="K22" s="164"/>
      <c r="L22" s="164"/>
      <c r="M22" s="164"/>
      <c r="N22" s="166"/>
      <c r="O22" s="177"/>
      <c r="P22" s="176"/>
    </row>
    <row r="23" spans="1:248" s="45" customFormat="1" ht="17.100000000000001" customHeight="1">
      <c r="A23" s="48"/>
      <c r="B23" s="48"/>
      <c r="C23" s="49"/>
      <c r="D23" s="48"/>
      <c r="E23" s="48"/>
      <c r="F23" s="48"/>
      <c r="G23" s="48"/>
      <c r="H23" s="47" t="s">
        <v>63</v>
      </c>
      <c r="I23" s="33" t="s">
        <v>53</v>
      </c>
      <c r="J23" s="46">
        <f>2.41/100</f>
        <v>2.41E-2</v>
      </c>
      <c r="K23" s="47"/>
      <c r="L23" s="46">
        <v>19.167000000000002</v>
      </c>
      <c r="M23" s="74">
        <f>L23*J23*1.1322612</f>
        <v>0.52301941513164008</v>
      </c>
      <c r="N23" s="167">
        <f>M23+M24</f>
        <v>0.5242654685822401</v>
      </c>
      <c r="O23" s="177"/>
      <c r="P23" s="176"/>
    </row>
    <row r="24" spans="1:248" s="43" customFormat="1" ht="17.100000000000001" customHeight="1">
      <c r="A24" s="47"/>
      <c r="B24" s="47"/>
      <c r="C24" s="47"/>
      <c r="D24" s="47"/>
      <c r="E24" s="47"/>
      <c r="F24" s="47"/>
      <c r="G24" s="47"/>
      <c r="H24" s="33" t="s">
        <v>51</v>
      </c>
      <c r="I24" s="50" t="s">
        <v>99</v>
      </c>
      <c r="J24" s="46">
        <f>0.71/100</f>
        <v>7.0999999999999995E-3</v>
      </c>
      <c r="K24" s="47"/>
      <c r="L24" s="51">
        <v>0.155</v>
      </c>
      <c r="M24" s="74">
        <f>L24*J24*1.1322612</f>
        <v>1.2460534506E-3</v>
      </c>
      <c r="N24" s="178"/>
      <c r="O24" s="177"/>
      <c r="P24" s="176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</row>
    <row r="25" spans="1:248" s="45" customFormat="1" ht="19.5" customHeight="1">
      <c r="A25" s="163">
        <v>6</v>
      </c>
      <c r="B25" s="170" t="s">
        <v>88</v>
      </c>
      <c r="C25" s="171" t="s">
        <v>65</v>
      </c>
      <c r="D25" s="163" t="s">
        <v>98</v>
      </c>
      <c r="E25" s="173">
        <v>50</v>
      </c>
      <c r="F25" s="52">
        <v>0.74</v>
      </c>
      <c r="G25" s="52">
        <v>0.128</v>
      </c>
      <c r="H25" s="163" t="s">
        <v>37</v>
      </c>
      <c r="I25" s="163" t="s">
        <v>37</v>
      </c>
      <c r="J25" s="163" t="s">
        <v>37</v>
      </c>
      <c r="K25" s="163" t="s">
        <v>37</v>
      </c>
      <c r="L25" s="163" t="s">
        <v>37</v>
      </c>
      <c r="M25" s="163" t="s">
        <v>37</v>
      </c>
      <c r="N25" s="165">
        <f>F26+G26</f>
        <v>1.9137922000000001</v>
      </c>
      <c r="O25" s="167">
        <f>N25+N27</f>
        <v>2.4894405876472003</v>
      </c>
      <c r="P25" s="176">
        <f>E25*O25</f>
        <v>124.47202938236002</v>
      </c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</row>
    <row r="26" spans="1:248" s="45" customFormat="1" ht="19.5" customHeight="1">
      <c r="A26" s="164"/>
      <c r="B26" s="164"/>
      <c r="C26" s="172"/>
      <c r="D26" s="164"/>
      <c r="E26" s="174"/>
      <c r="F26" s="73">
        <f>F25*2.07629</f>
        <v>1.5364546000000001</v>
      </c>
      <c r="G26" s="73">
        <f>G25*2.94795</f>
        <v>0.3773376</v>
      </c>
      <c r="H26" s="164"/>
      <c r="I26" s="164"/>
      <c r="J26" s="164"/>
      <c r="K26" s="164"/>
      <c r="L26" s="164"/>
      <c r="M26" s="164"/>
      <c r="N26" s="166"/>
      <c r="O26" s="181"/>
      <c r="P26" s="176"/>
    </row>
    <row r="27" spans="1:248" s="45" customFormat="1" ht="15.95" customHeight="1">
      <c r="A27" s="48"/>
      <c r="B27" s="48"/>
      <c r="C27" s="49"/>
      <c r="D27" s="48"/>
      <c r="E27" s="53"/>
      <c r="F27" s="48"/>
      <c r="G27" s="48"/>
      <c r="H27" s="47" t="s">
        <v>63</v>
      </c>
      <c r="I27" s="33" t="s">
        <v>53</v>
      </c>
      <c r="J27" s="51">
        <v>2.6499999999999999E-2</v>
      </c>
      <c r="K27" s="47"/>
      <c r="L27" s="46">
        <v>19.167000000000002</v>
      </c>
      <c r="M27" s="74">
        <f>L27*J27*1.1322612</f>
        <v>0.57510433614060008</v>
      </c>
      <c r="N27" s="167">
        <f>M27+M28</f>
        <v>0.57564838764720005</v>
      </c>
      <c r="O27" s="181"/>
      <c r="P27" s="176"/>
    </row>
    <row r="28" spans="1:248" s="43" customFormat="1" ht="15.95" customHeight="1">
      <c r="A28" s="47"/>
      <c r="B28" s="47"/>
      <c r="C28" s="47"/>
      <c r="D28" s="47"/>
      <c r="E28" s="46"/>
      <c r="F28" s="47"/>
      <c r="G28" s="47"/>
      <c r="H28" s="33" t="s">
        <v>51</v>
      </c>
      <c r="I28" s="50" t="s">
        <v>99</v>
      </c>
      <c r="J28" s="51">
        <f>0.31/100</f>
        <v>3.0999999999999999E-3</v>
      </c>
      <c r="K28" s="47"/>
      <c r="L28" s="51">
        <v>0.155</v>
      </c>
      <c r="M28" s="74">
        <f>L28*J28*1.1322612</f>
        <v>5.4405150660000005E-4</v>
      </c>
      <c r="N28" s="178"/>
      <c r="O28" s="178"/>
      <c r="P28" s="176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</row>
    <row r="29" spans="1:248" s="45" customFormat="1" ht="24" customHeight="1">
      <c r="A29" s="163">
        <v>7</v>
      </c>
      <c r="B29" s="170" t="s">
        <v>67</v>
      </c>
      <c r="C29" s="171" t="s">
        <v>47</v>
      </c>
      <c r="D29" s="163" t="s">
        <v>98</v>
      </c>
      <c r="E29" s="173">
        <v>1050</v>
      </c>
      <c r="F29" s="35">
        <v>0.23100000000000001</v>
      </c>
      <c r="G29" s="52">
        <v>8.9999999999999993E-3</v>
      </c>
      <c r="H29" s="163" t="s">
        <v>37</v>
      </c>
      <c r="I29" s="163" t="s">
        <v>37</v>
      </c>
      <c r="J29" s="163" t="s">
        <v>37</v>
      </c>
      <c r="K29" s="163" t="s">
        <v>37</v>
      </c>
      <c r="L29" s="163" t="s">
        <v>37</v>
      </c>
      <c r="M29" s="163" t="s">
        <v>37</v>
      </c>
      <c r="N29" s="165">
        <f>F30+G30</f>
        <v>0.50615454000000004</v>
      </c>
      <c r="O29" s="167">
        <f>N29+N31</f>
        <v>1.2816062680439999</v>
      </c>
      <c r="P29" s="167">
        <f>E29*O29</f>
        <v>1345.6865814461999</v>
      </c>
    </row>
    <row r="30" spans="1:248" s="45" customFormat="1" ht="24" customHeight="1">
      <c r="A30" s="164"/>
      <c r="B30" s="164"/>
      <c r="C30" s="172"/>
      <c r="D30" s="164"/>
      <c r="E30" s="174"/>
      <c r="F30" s="73">
        <f>F29*2.07629</f>
        <v>0.47962299000000008</v>
      </c>
      <c r="G30" s="73">
        <f>G29*2.94795</f>
        <v>2.6531549999999997E-2</v>
      </c>
      <c r="H30" s="164"/>
      <c r="I30" s="164"/>
      <c r="J30" s="164"/>
      <c r="K30" s="164"/>
      <c r="L30" s="164"/>
      <c r="M30" s="164"/>
      <c r="N30" s="166"/>
      <c r="O30" s="168"/>
      <c r="P30" s="168"/>
    </row>
    <row r="31" spans="1:248" s="45" customFormat="1" ht="16.5" customHeight="1">
      <c r="A31" s="48"/>
      <c r="B31" s="48"/>
      <c r="C31" s="49"/>
      <c r="D31" s="48"/>
      <c r="E31" s="48"/>
      <c r="F31" s="48"/>
      <c r="G31" s="48"/>
      <c r="H31" s="47" t="s">
        <v>46</v>
      </c>
      <c r="I31" s="33" t="s">
        <v>44</v>
      </c>
      <c r="J31" s="46">
        <v>0.63</v>
      </c>
      <c r="K31" s="47"/>
      <c r="L31" s="46">
        <v>0.85799999999999998</v>
      </c>
      <c r="M31" s="74">
        <f>L31*J31*1.1322612</f>
        <v>0.61203246904800002</v>
      </c>
      <c r="N31" s="167">
        <f>M31+M32</f>
        <v>0.77545172804399998</v>
      </c>
      <c r="O31" s="168"/>
      <c r="P31" s="168"/>
    </row>
    <row r="32" spans="1:248" s="45" customFormat="1" ht="16.5" customHeight="1">
      <c r="A32" s="48"/>
      <c r="B32" s="48"/>
      <c r="C32" s="49"/>
      <c r="D32" s="48"/>
      <c r="E32" s="48"/>
      <c r="F32" s="48"/>
      <c r="G32" s="48"/>
      <c r="H32" s="47" t="s">
        <v>45</v>
      </c>
      <c r="I32" s="33" t="s">
        <v>44</v>
      </c>
      <c r="J32" s="46">
        <v>0.51</v>
      </c>
      <c r="K32" s="47"/>
      <c r="L32" s="46">
        <v>0.28299999999999997</v>
      </c>
      <c r="M32" s="74">
        <f>L32*J32*1.1322612</f>
        <v>0.16341925899599999</v>
      </c>
      <c r="N32" s="168"/>
      <c r="O32" s="168"/>
      <c r="P32" s="168"/>
    </row>
    <row r="33" spans="1:17" s="45" customFormat="1" ht="24.75" customHeight="1">
      <c r="A33" s="163">
        <v>8</v>
      </c>
      <c r="B33" s="170" t="s">
        <v>66</v>
      </c>
      <c r="C33" s="171" t="s">
        <v>68</v>
      </c>
      <c r="D33" s="163" t="s">
        <v>98</v>
      </c>
      <c r="E33" s="173">
        <v>750</v>
      </c>
      <c r="F33" s="35">
        <v>0.28899999999999998</v>
      </c>
      <c r="G33" s="52">
        <v>0.01</v>
      </c>
      <c r="H33" s="163" t="s">
        <v>37</v>
      </c>
      <c r="I33" s="163" t="s">
        <v>37</v>
      </c>
      <c r="J33" s="163" t="s">
        <v>37</v>
      </c>
      <c r="K33" s="163" t="s">
        <v>37</v>
      </c>
      <c r="L33" s="163" t="s">
        <v>37</v>
      </c>
      <c r="M33" s="163" t="s">
        <v>37</v>
      </c>
      <c r="N33" s="165">
        <f>F34+G34</f>
        <v>0.62952730999999995</v>
      </c>
      <c r="O33" s="167">
        <f>N33+N35</f>
        <v>1.417796234828</v>
      </c>
      <c r="P33" s="167">
        <f>E33*O33</f>
        <v>1063.3471761210001</v>
      </c>
    </row>
    <row r="34" spans="1:17" s="45" customFormat="1" ht="24.75" customHeight="1">
      <c r="A34" s="164"/>
      <c r="B34" s="164"/>
      <c r="C34" s="172"/>
      <c r="D34" s="164"/>
      <c r="E34" s="174"/>
      <c r="F34" s="73">
        <f>F33*2.07629</f>
        <v>0.60004780999999996</v>
      </c>
      <c r="G34" s="73">
        <f>G33*2.94795</f>
        <v>2.9479500000000002E-2</v>
      </c>
      <c r="H34" s="164"/>
      <c r="I34" s="164"/>
      <c r="J34" s="164"/>
      <c r="K34" s="164"/>
      <c r="L34" s="164"/>
      <c r="M34" s="164"/>
      <c r="N34" s="166"/>
      <c r="O34" s="168"/>
      <c r="P34" s="168"/>
    </row>
    <row r="35" spans="1:17" s="45" customFormat="1" ht="16.5" customHeight="1">
      <c r="A35" s="48"/>
      <c r="B35" s="48"/>
      <c r="C35" s="49"/>
      <c r="D35" s="48"/>
      <c r="E35" s="48"/>
      <c r="F35" s="48"/>
      <c r="G35" s="48"/>
      <c r="H35" s="54" t="s">
        <v>46</v>
      </c>
      <c r="I35" s="33" t="s">
        <v>44</v>
      </c>
      <c r="J35" s="46">
        <v>0.63</v>
      </c>
      <c r="K35" s="47"/>
      <c r="L35" s="46">
        <v>0.85799999999999998</v>
      </c>
      <c r="M35" s="74">
        <f>L35*J35*1.1322612</f>
        <v>0.61203246904800002</v>
      </c>
      <c r="N35" s="167">
        <f>M35+M36</f>
        <v>0.78826892482800004</v>
      </c>
      <c r="O35" s="168"/>
      <c r="P35" s="168"/>
    </row>
    <row r="36" spans="1:17" s="45" customFormat="1" ht="16.5" customHeight="1">
      <c r="A36" s="48"/>
      <c r="B36" s="48"/>
      <c r="C36" s="49"/>
      <c r="D36" s="48"/>
      <c r="E36" s="48"/>
      <c r="F36" s="48"/>
      <c r="G36" s="48"/>
      <c r="H36" s="47" t="s">
        <v>45</v>
      </c>
      <c r="I36" s="33" t="s">
        <v>44</v>
      </c>
      <c r="J36" s="46">
        <v>0.55000000000000004</v>
      </c>
      <c r="K36" s="47"/>
      <c r="L36" s="46">
        <v>0.28299999999999997</v>
      </c>
      <c r="M36" s="74">
        <f>L36*J36*1.1322612</f>
        <v>0.17623645578000002</v>
      </c>
      <c r="N36" s="169"/>
      <c r="O36" s="168"/>
      <c r="P36" s="168"/>
    </row>
    <row r="37" spans="1:17" s="19" customFormat="1" ht="19.5" customHeight="1">
      <c r="A37" s="163">
        <v>9</v>
      </c>
      <c r="B37" s="175" t="s">
        <v>69</v>
      </c>
      <c r="C37" s="171" t="s">
        <v>100</v>
      </c>
      <c r="D37" s="163" t="s">
        <v>98</v>
      </c>
      <c r="E37" s="173">
        <v>1050</v>
      </c>
      <c r="F37" s="35">
        <v>0.27800000000000002</v>
      </c>
      <c r="G37" s="35">
        <v>8.0000000000000002E-3</v>
      </c>
      <c r="H37" s="163" t="s">
        <v>37</v>
      </c>
      <c r="I37" s="163" t="s">
        <v>37</v>
      </c>
      <c r="J37" s="163" t="s">
        <v>37</v>
      </c>
      <c r="K37" s="163" t="s">
        <v>37</v>
      </c>
      <c r="L37" s="163" t="s">
        <v>37</v>
      </c>
      <c r="M37" s="163" t="s">
        <v>37</v>
      </c>
      <c r="N37" s="165">
        <f>F38+G38</f>
        <v>0.6007922200000001</v>
      </c>
      <c r="O37" s="167">
        <f>N37+N39</f>
        <v>1.1771754451660001</v>
      </c>
      <c r="P37" s="167">
        <f>E37*O37</f>
        <v>1236.0342174243001</v>
      </c>
      <c r="Q37" s="45"/>
    </row>
    <row r="38" spans="1:17" s="19" customFormat="1" ht="19.5" customHeight="1">
      <c r="A38" s="164"/>
      <c r="B38" s="164"/>
      <c r="C38" s="172"/>
      <c r="D38" s="164"/>
      <c r="E38" s="174"/>
      <c r="F38" s="73">
        <f>F37*2.07629</f>
        <v>0.57720862000000006</v>
      </c>
      <c r="G38" s="73">
        <f>G37*2.94795</f>
        <v>2.35836E-2</v>
      </c>
      <c r="H38" s="164"/>
      <c r="I38" s="164"/>
      <c r="J38" s="164"/>
      <c r="K38" s="164"/>
      <c r="L38" s="164"/>
      <c r="M38" s="164"/>
      <c r="N38" s="166"/>
      <c r="O38" s="168"/>
      <c r="P38" s="168"/>
      <c r="Q38" s="45"/>
    </row>
    <row r="39" spans="1:17" s="19" customFormat="1" ht="15.95" customHeight="1">
      <c r="A39" s="37"/>
      <c r="B39" s="37"/>
      <c r="C39" s="38"/>
      <c r="D39" s="37"/>
      <c r="E39" s="40"/>
      <c r="F39" s="52"/>
      <c r="G39" s="52"/>
      <c r="H39" s="55" t="s">
        <v>55</v>
      </c>
      <c r="I39" s="37" t="s">
        <v>44</v>
      </c>
      <c r="J39" s="37">
        <v>7.4999999999999997E-2</v>
      </c>
      <c r="K39" s="37"/>
      <c r="L39" s="37">
        <v>0.83099999999999996</v>
      </c>
      <c r="M39" s="74">
        <f>L39*J39*1.1322612</f>
        <v>7.0568179289999991E-2</v>
      </c>
      <c r="N39" s="167">
        <f>M39+M40+M41+M42+M43</f>
        <v>0.57638322516599994</v>
      </c>
      <c r="O39" s="168"/>
      <c r="P39" s="168"/>
      <c r="Q39" s="45"/>
    </row>
    <row r="40" spans="1:17" s="19" customFormat="1" ht="15.95" customHeight="1">
      <c r="A40" s="48"/>
      <c r="B40" s="48"/>
      <c r="C40" s="49"/>
      <c r="D40" s="48"/>
      <c r="E40" s="48"/>
      <c r="F40" s="48"/>
      <c r="G40" s="48"/>
      <c r="H40" s="47" t="s">
        <v>49</v>
      </c>
      <c r="I40" s="33" t="s">
        <v>44</v>
      </c>
      <c r="J40" s="51">
        <v>0.183</v>
      </c>
      <c r="K40" s="47"/>
      <c r="L40" s="46">
        <v>1.153</v>
      </c>
      <c r="M40" s="74">
        <f>L40*J40*1.1322612</f>
        <v>0.2389059809388</v>
      </c>
      <c r="N40" s="168"/>
      <c r="O40" s="168"/>
      <c r="P40" s="168"/>
      <c r="Q40" s="45"/>
    </row>
    <row r="41" spans="1:17" s="19" customFormat="1" ht="15.95" customHeight="1">
      <c r="A41" s="48"/>
      <c r="B41" s="48"/>
      <c r="C41" s="49"/>
      <c r="D41" s="48"/>
      <c r="E41" s="48"/>
      <c r="F41" s="48"/>
      <c r="G41" s="48"/>
      <c r="H41" s="47" t="s">
        <v>45</v>
      </c>
      <c r="I41" s="33" t="s">
        <v>44</v>
      </c>
      <c r="J41" s="46">
        <v>0.51</v>
      </c>
      <c r="K41" s="47"/>
      <c r="L41" s="46">
        <v>0.28299999999999997</v>
      </c>
      <c r="M41" s="74">
        <f>L41*J41*1.1322612</f>
        <v>0.16341925899599999</v>
      </c>
      <c r="N41" s="168"/>
      <c r="O41" s="168"/>
      <c r="P41" s="168"/>
      <c r="Q41" s="45"/>
    </row>
    <row r="42" spans="1:17" s="19" customFormat="1" ht="15.95" customHeight="1">
      <c r="A42" s="48"/>
      <c r="B42" s="48"/>
      <c r="C42" s="49"/>
      <c r="D42" s="48"/>
      <c r="E42" s="48"/>
      <c r="F42" s="48"/>
      <c r="G42" s="48"/>
      <c r="H42" s="47" t="s">
        <v>54</v>
      </c>
      <c r="I42" s="33" t="s">
        <v>44</v>
      </c>
      <c r="J42" s="47">
        <v>0.113</v>
      </c>
      <c r="K42" s="47"/>
      <c r="L42" s="47">
        <v>0.79700000000000004</v>
      </c>
      <c r="M42" s="74">
        <f>L42*J42*1.1322612</f>
        <v>0.10197257593320001</v>
      </c>
      <c r="N42" s="168"/>
      <c r="O42" s="168"/>
      <c r="P42" s="168"/>
      <c r="Q42" s="45"/>
    </row>
    <row r="43" spans="1:17" s="19" customFormat="1" ht="15.95" customHeight="1">
      <c r="A43" s="48"/>
      <c r="B43" s="48"/>
      <c r="C43" s="49"/>
      <c r="D43" s="48"/>
      <c r="E43" s="48"/>
      <c r="F43" s="48"/>
      <c r="G43" s="48"/>
      <c r="H43" s="47" t="s">
        <v>50</v>
      </c>
      <c r="I43" s="33" t="s">
        <v>44</v>
      </c>
      <c r="J43" s="47">
        <v>1E-3</v>
      </c>
      <c r="K43" s="47"/>
      <c r="L43" s="46">
        <v>1.34</v>
      </c>
      <c r="M43" s="74">
        <f>L43*J43*1.1322612</f>
        <v>1.5172300080000002E-3</v>
      </c>
      <c r="N43" s="169"/>
      <c r="O43" s="169"/>
      <c r="P43" s="169"/>
      <c r="Q43" s="45"/>
    </row>
    <row r="44" spans="1:17" s="45" customFormat="1" ht="18" customHeight="1">
      <c r="A44" s="163">
        <v>10</v>
      </c>
      <c r="B44" s="170" t="s">
        <v>48</v>
      </c>
      <c r="C44" s="171" t="s">
        <v>71</v>
      </c>
      <c r="D44" s="163" t="s">
        <v>98</v>
      </c>
      <c r="E44" s="173">
        <v>48.39</v>
      </c>
      <c r="F44" s="52">
        <v>0.38</v>
      </c>
      <c r="G44" s="56">
        <v>0</v>
      </c>
      <c r="H44" s="163" t="s">
        <v>37</v>
      </c>
      <c r="I44" s="163" t="s">
        <v>37</v>
      </c>
      <c r="J44" s="163" t="s">
        <v>37</v>
      </c>
      <c r="K44" s="163" t="s">
        <v>37</v>
      </c>
      <c r="L44" s="163" t="s">
        <v>37</v>
      </c>
      <c r="M44" s="163"/>
      <c r="N44" s="165">
        <f>F45+G45</f>
        <v>0.78899020000000009</v>
      </c>
      <c r="O44" s="167">
        <f>N44+N46</f>
        <v>1.1458336397920001</v>
      </c>
      <c r="P44" s="167">
        <f>E44*O44</f>
        <v>55.446889829534889</v>
      </c>
    </row>
    <row r="45" spans="1:17" s="45" customFormat="1" ht="18" customHeight="1">
      <c r="A45" s="164"/>
      <c r="B45" s="164"/>
      <c r="C45" s="172"/>
      <c r="D45" s="164"/>
      <c r="E45" s="174"/>
      <c r="F45" s="73">
        <f>F44*2.07629</f>
        <v>0.78899020000000009</v>
      </c>
      <c r="G45" s="73">
        <f>G44*2.94795</f>
        <v>0</v>
      </c>
      <c r="H45" s="164"/>
      <c r="I45" s="164"/>
      <c r="J45" s="164"/>
      <c r="K45" s="164"/>
      <c r="L45" s="164"/>
      <c r="M45" s="164"/>
      <c r="N45" s="166"/>
      <c r="O45" s="168"/>
      <c r="P45" s="168"/>
    </row>
    <row r="46" spans="1:17" s="45" customFormat="1" ht="15" customHeight="1">
      <c r="A46" s="48"/>
      <c r="B46" s="48"/>
      <c r="C46" s="49"/>
      <c r="D46" s="48"/>
      <c r="E46" s="48"/>
      <c r="F46" s="48"/>
      <c r="G46" s="48"/>
      <c r="H46" s="57" t="s">
        <v>49</v>
      </c>
      <c r="I46" s="33" t="s">
        <v>44</v>
      </c>
      <c r="J46" s="46">
        <v>0.25</v>
      </c>
      <c r="K46" s="47"/>
      <c r="L46" s="46">
        <v>1.153</v>
      </c>
      <c r="M46" s="74">
        <f>L46*J46*1.1322612</f>
        <v>0.32637429090000003</v>
      </c>
      <c r="N46" s="167">
        <f>M46+M47+M48</f>
        <v>0.35684343979200006</v>
      </c>
      <c r="O46" s="168"/>
      <c r="P46" s="168"/>
    </row>
    <row r="47" spans="1:17" s="45" customFormat="1" ht="15" customHeight="1">
      <c r="A47" s="48"/>
      <c r="B47" s="48"/>
      <c r="C47" s="49"/>
      <c r="D47" s="48"/>
      <c r="E47" s="48"/>
      <c r="F47" s="48"/>
      <c r="G47" s="48"/>
      <c r="H47" s="57" t="s">
        <v>54</v>
      </c>
      <c r="I47" s="33" t="s">
        <v>44</v>
      </c>
      <c r="J47" s="46">
        <v>0.03</v>
      </c>
      <c r="K47" s="48"/>
      <c r="L47" s="46">
        <v>0.79700000000000004</v>
      </c>
      <c r="M47" s="74">
        <f>L47*J47*1.1322612</f>
        <v>2.7072365292000002E-2</v>
      </c>
      <c r="N47" s="168"/>
      <c r="O47" s="168"/>
      <c r="P47" s="168"/>
      <c r="Q47" s="36"/>
    </row>
    <row r="48" spans="1:17" s="45" customFormat="1" ht="17.25" customHeight="1">
      <c r="A48" s="48"/>
      <c r="B48" s="48"/>
      <c r="C48" s="49"/>
      <c r="D48" s="48"/>
      <c r="E48" s="48"/>
      <c r="F48" s="48"/>
      <c r="G48" s="48"/>
      <c r="H48" s="57" t="s">
        <v>70</v>
      </c>
      <c r="I48" s="33" t="s">
        <v>44</v>
      </c>
      <c r="J48" s="51">
        <v>2E-3</v>
      </c>
      <c r="K48" s="47"/>
      <c r="L48" s="46">
        <v>1.5</v>
      </c>
      <c r="M48" s="74">
        <f>L48*J48*1.1322612</f>
        <v>3.3967836000000002E-3</v>
      </c>
      <c r="N48" s="169"/>
      <c r="O48" s="169"/>
      <c r="P48" s="169"/>
    </row>
    <row r="49" spans="1:256" s="19" customFormat="1" ht="24" customHeight="1">
      <c r="A49" s="190">
        <v>11</v>
      </c>
      <c r="B49" s="198" t="s">
        <v>89</v>
      </c>
      <c r="C49" s="171" t="s">
        <v>84</v>
      </c>
      <c r="D49" s="163" t="s">
        <v>41</v>
      </c>
      <c r="E49" s="173">
        <v>4.7309999999999999</v>
      </c>
      <c r="F49" s="35">
        <v>0.2</v>
      </c>
      <c r="G49" s="35">
        <f>0.85</f>
        <v>0.85</v>
      </c>
      <c r="H49" s="163" t="s">
        <v>37</v>
      </c>
      <c r="I49" s="163" t="s">
        <v>37</v>
      </c>
      <c r="J49" s="163" t="s">
        <v>37</v>
      </c>
      <c r="K49" s="163" t="s">
        <v>37</v>
      </c>
      <c r="L49" s="163" t="s">
        <v>37</v>
      </c>
      <c r="M49" s="163" t="s">
        <v>37</v>
      </c>
      <c r="N49" s="165">
        <f>F50+G50</f>
        <v>2.9210155000000002</v>
      </c>
      <c r="O49" s="165">
        <f>N49</f>
        <v>2.9210155000000002</v>
      </c>
      <c r="P49" s="165">
        <f>E49*O49</f>
        <v>13.819324330500001</v>
      </c>
      <c r="Q49" s="58"/>
      <c r="R49" s="45"/>
    </row>
    <row r="50" spans="1:256" s="19" customFormat="1" ht="24" customHeight="1">
      <c r="A50" s="191"/>
      <c r="B50" s="199"/>
      <c r="C50" s="172"/>
      <c r="D50" s="164"/>
      <c r="E50" s="174"/>
      <c r="F50" s="73">
        <f>F49*2.07629</f>
        <v>0.41525800000000007</v>
      </c>
      <c r="G50" s="73">
        <f>G49*2.94795</f>
        <v>2.5057575000000001</v>
      </c>
      <c r="H50" s="164"/>
      <c r="I50" s="164"/>
      <c r="J50" s="164"/>
      <c r="K50" s="164"/>
      <c r="L50" s="164"/>
      <c r="M50" s="164"/>
      <c r="N50" s="166"/>
      <c r="O50" s="166"/>
      <c r="P50" s="166"/>
      <c r="Q50" s="44"/>
      <c r="R50" s="45"/>
    </row>
    <row r="51" spans="1:256">
      <c r="A51" s="75"/>
      <c r="B51" s="76"/>
      <c r="C51" s="77" t="s">
        <v>52</v>
      </c>
      <c r="D51" s="59" t="s">
        <v>39</v>
      </c>
      <c r="E51" s="78"/>
      <c r="F51" s="76"/>
      <c r="G51" s="76"/>
      <c r="H51" s="79"/>
      <c r="I51" s="76"/>
      <c r="J51" s="76"/>
      <c r="K51" s="76"/>
      <c r="L51" s="76"/>
      <c r="M51" s="76"/>
      <c r="N51" s="80"/>
      <c r="O51" s="80"/>
      <c r="P51" s="81">
        <f>SUM(P13:P50)</f>
        <v>4501.5022388204752</v>
      </c>
      <c r="Q51" s="58"/>
    </row>
    <row r="52" spans="1:256" s="30" customFormat="1">
      <c r="A52" s="75"/>
      <c r="B52" s="75"/>
      <c r="C52" s="77" t="s">
        <v>109</v>
      </c>
      <c r="D52" s="60" t="s">
        <v>39</v>
      </c>
      <c r="E52" s="60"/>
      <c r="F52" s="75"/>
      <c r="G52" s="75"/>
      <c r="H52" s="75"/>
      <c r="I52" s="75"/>
      <c r="J52" s="82"/>
      <c r="K52" s="82"/>
      <c r="L52" s="82"/>
      <c r="M52" s="82"/>
      <c r="N52" s="82"/>
      <c r="O52" s="82"/>
      <c r="P52" s="83">
        <f>P51*1.133</f>
        <v>5100.2020365835988</v>
      </c>
      <c r="Q52" s="61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4"/>
      <c r="EZ52" s="44"/>
      <c r="FA52" s="44"/>
      <c r="FB52" s="44"/>
      <c r="FC52" s="44"/>
      <c r="FD52" s="44"/>
      <c r="FE52" s="44"/>
      <c r="FF52" s="44"/>
      <c r="FG52" s="44"/>
      <c r="FH52" s="44"/>
      <c r="FI52" s="44"/>
      <c r="FJ52" s="44"/>
      <c r="FK52" s="44"/>
      <c r="FL52" s="44"/>
      <c r="FM52" s="44"/>
      <c r="FN52" s="44"/>
      <c r="FO52" s="44"/>
      <c r="FP52" s="44"/>
      <c r="FQ52" s="44"/>
      <c r="FR52" s="44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44"/>
      <c r="GE52" s="44"/>
      <c r="GF52" s="44"/>
      <c r="GG52" s="44"/>
      <c r="GH52" s="44"/>
      <c r="GI52" s="44"/>
      <c r="GJ52" s="44"/>
      <c r="GK52" s="44"/>
      <c r="GL52" s="44"/>
      <c r="GM52" s="44"/>
      <c r="GN52" s="44"/>
      <c r="GO52" s="44"/>
      <c r="GP52" s="44"/>
      <c r="GQ52" s="44"/>
      <c r="GR52" s="44"/>
      <c r="GS52" s="44"/>
      <c r="GT52" s="44"/>
      <c r="GU52" s="44"/>
      <c r="GV52" s="44"/>
      <c r="GW52" s="44"/>
      <c r="GX52" s="44"/>
      <c r="GY52" s="44"/>
      <c r="GZ52" s="44"/>
      <c r="HA52" s="44"/>
      <c r="HB52" s="44"/>
      <c r="HC52" s="44"/>
      <c r="HD52" s="44"/>
      <c r="HE52" s="44"/>
      <c r="HF52" s="44"/>
      <c r="HG52" s="44"/>
      <c r="HH52" s="44"/>
      <c r="HI52" s="44"/>
      <c r="HJ52" s="44"/>
      <c r="HK52" s="44"/>
      <c r="HL52" s="44"/>
      <c r="HM52" s="44"/>
      <c r="HN52" s="44"/>
      <c r="HO52" s="44"/>
      <c r="HP52" s="44"/>
      <c r="HQ52" s="44"/>
      <c r="HR52" s="44"/>
      <c r="HS52" s="44"/>
      <c r="HT52" s="44"/>
      <c r="HU52" s="44"/>
      <c r="HV52" s="44"/>
      <c r="HW52" s="44"/>
      <c r="HX52" s="44"/>
      <c r="HY52" s="44"/>
      <c r="HZ52" s="44"/>
      <c r="IA52" s="44"/>
      <c r="IB52" s="44"/>
      <c r="IC52" s="44"/>
      <c r="ID52" s="44"/>
      <c r="IE52" s="44"/>
      <c r="IF52" s="44"/>
      <c r="IG52" s="44"/>
      <c r="IH52" s="44"/>
      <c r="II52" s="44"/>
      <c r="IJ52" s="44"/>
      <c r="IK52" s="44"/>
      <c r="IL52" s="44"/>
      <c r="IM52" s="44"/>
      <c r="IN52" s="44"/>
      <c r="IO52" s="44"/>
      <c r="IP52" s="44"/>
      <c r="IQ52" s="44"/>
      <c r="IR52" s="44"/>
      <c r="IS52" s="44"/>
      <c r="IT52" s="44"/>
      <c r="IU52" s="44"/>
      <c r="IV52" s="44"/>
    </row>
    <row r="53" spans="1:256" s="30" customFormat="1">
      <c r="A53" s="75"/>
      <c r="B53" s="75"/>
      <c r="C53" s="77" t="s">
        <v>43</v>
      </c>
      <c r="D53" s="60" t="s">
        <v>39</v>
      </c>
      <c r="E53" s="60"/>
      <c r="F53" s="75"/>
      <c r="G53" s="75"/>
      <c r="H53" s="75"/>
      <c r="I53" s="75"/>
      <c r="J53" s="82"/>
      <c r="K53" s="82"/>
      <c r="L53" s="82"/>
      <c r="M53" s="82"/>
      <c r="N53" s="82"/>
      <c r="O53" s="82"/>
      <c r="P53" s="83">
        <f>P52*1.11</f>
        <v>5661.2242606077953</v>
      </c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4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44"/>
      <c r="GE53" s="44"/>
      <c r="GF53" s="44"/>
      <c r="GG53" s="44"/>
      <c r="GH53" s="44"/>
      <c r="GI53" s="44"/>
      <c r="GJ53" s="44"/>
      <c r="GK53" s="44"/>
      <c r="GL53" s="44"/>
      <c r="GM53" s="44"/>
      <c r="GN53" s="44"/>
      <c r="GO53" s="44"/>
      <c r="GP53" s="44"/>
      <c r="GQ53" s="44"/>
      <c r="GR53" s="44"/>
      <c r="GS53" s="44"/>
      <c r="GT53" s="44"/>
      <c r="GU53" s="44"/>
      <c r="GV53" s="44"/>
      <c r="GW53" s="44"/>
      <c r="GX53" s="44"/>
      <c r="GY53" s="44"/>
      <c r="GZ53" s="44"/>
      <c r="HA53" s="44"/>
      <c r="HB53" s="44"/>
      <c r="HC53" s="44"/>
      <c r="HD53" s="44"/>
      <c r="HE53" s="44"/>
      <c r="HF53" s="44"/>
      <c r="HG53" s="44"/>
      <c r="HH53" s="44"/>
      <c r="HI53" s="44"/>
      <c r="HJ53" s="44"/>
      <c r="HK53" s="44"/>
      <c r="HL53" s="44"/>
      <c r="HM53" s="44"/>
      <c r="HN53" s="44"/>
      <c r="HO53" s="44"/>
      <c r="HP53" s="44"/>
      <c r="HQ53" s="44"/>
      <c r="HR53" s="44"/>
      <c r="HS53" s="44"/>
      <c r="HT53" s="44"/>
      <c r="HU53" s="44"/>
      <c r="HV53" s="44"/>
      <c r="HW53" s="44"/>
      <c r="HX53" s="44"/>
      <c r="HY53" s="44"/>
      <c r="HZ53" s="44"/>
      <c r="IA53" s="44"/>
      <c r="IB53" s="44"/>
      <c r="IC53" s="44"/>
      <c r="ID53" s="44"/>
      <c r="IE53" s="44"/>
      <c r="IF53" s="44"/>
      <c r="IG53" s="44"/>
      <c r="IH53" s="44"/>
      <c r="II53" s="44"/>
      <c r="IJ53" s="44"/>
      <c r="IK53" s="44"/>
      <c r="IL53" s="44"/>
      <c r="IM53" s="44"/>
      <c r="IN53" s="44"/>
      <c r="IO53" s="44"/>
      <c r="IP53" s="44"/>
      <c r="IQ53" s="44"/>
      <c r="IR53" s="44"/>
      <c r="IS53" s="44"/>
      <c r="IT53" s="44"/>
      <c r="IU53" s="44"/>
      <c r="IV53" s="44"/>
    </row>
    <row r="54" spans="1:256" s="61" customFormat="1" ht="24" customHeight="1">
      <c r="A54" s="203"/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44"/>
    </row>
    <row r="57" spans="1:256" ht="15.75">
      <c r="C57" s="62"/>
      <c r="D57" s="27"/>
      <c r="E57" s="27"/>
      <c r="F57" s="27"/>
      <c r="G57" s="27"/>
    </row>
    <row r="58" spans="1:256" ht="22.9" customHeight="1">
      <c r="C58" s="62" t="s">
        <v>96</v>
      </c>
      <c r="D58" s="63"/>
      <c r="E58" s="63"/>
      <c r="F58" s="63" t="s">
        <v>93</v>
      </c>
      <c r="G58" s="63"/>
      <c r="O58" s="58"/>
    </row>
    <row r="59" spans="1:256" ht="15.75">
      <c r="C59" s="62"/>
      <c r="D59" s="27"/>
      <c r="E59" s="27"/>
      <c r="F59" s="27"/>
      <c r="G59" s="27"/>
    </row>
    <row r="60" spans="1:256" ht="15.75">
      <c r="C60" s="62"/>
      <c r="D60" s="27"/>
      <c r="E60" s="27"/>
      <c r="F60" s="27"/>
      <c r="G60" s="27"/>
      <c r="H60" s="27"/>
    </row>
    <row r="61" spans="1:256" ht="15.75">
      <c r="C61" s="62"/>
      <c r="D61" s="27"/>
      <c r="E61" s="27"/>
      <c r="F61" s="27"/>
      <c r="G61" s="27"/>
      <c r="H61" s="27"/>
    </row>
  </sheetData>
  <mergeCells count="177">
    <mergeCell ref="A54:P54"/>
    <mergeCell ref="I49:I50"/>
    <mergeCell ref="J49:J50"/>
    <mergeCell ref="K49:K50"/>
    <mergeCell ref="L49:L50"/>
    <mergeCell ref="M49:M50"/>
    <mergeCell ref="N49:N50"/>
    <mergeCell ref="O49:O50"/>
    <mergeCell ref="P49:P50"/>
    <mergeCell ref="A1:P1"/>
    <mergeCell ref="A3:P3"/>
    <mergeCell ref="I44:I45"/>
    <mergeCell ref="J44:J45"/>
    <mergeCell ref="A49:A50"/>
    <mergeCell ref="B49:B50"/>
    <mergeCell ref="C49:C50"/>
    <mergeCell ref="D49:D50"/>
    <mergeCell ref="E49:E50"/>
    <mergeCell ref="H49:H50"/>
    <mergeCell ref="O15:O16"/>
    <mergeCell ref="P15:P16"/>
    <mergeCell ref="I15:I16"/>
    <mergeCell ref="J15:J16"/>
    <mergeCell ref="K15:K16"/>
    <mergeCell ref="L15:L16"/>
    <mergeCell ref="M15:M16"/>
    <mergeCell ref="N15:N16"/>
    <mergeCell ref="A15:A16"/>
    <mergeCell ref="B15:B16"/>
    <mergeCell ref="C15:C16"/>
    <mergeCell ref="D15:D16"/>
    <mergeCell ref="E15:E16"/>
    <mergeCell ref="H15:H16"/>
    <mergeCell ref="K17:K18"/>
    <mergeCell ref="L17:L18"/>
    <mergeCell ref="O19:O20"/>
    <mergeCell ref="P19:P20"/>
    <mergeCell ref="O13:O14"/>
    <mergeCell ref="P13:P14"/>
    <mergeCell ref="A19:A20"/>
    <mergeCell ref="B19:B20"/>
    <mergeCell ref="C19:C20"/>
    <mergeCell ref="D19:D20"/>
    <mergeCell ref="E19:E20"/>
    <mergeCell ref="H19:H20"/>
    <mergeCell ref="I13:I14"/>
    <mergeCell ref="J13:J14"/>
    <mergeCell ref="K13:K14"/>
    <mergeCell ref="L13:L14"/>
    <mergeCell ref="M13:M14"/>
    <mergeCell ref="N13:N14"/>
    <mergeCell ref="A13:A14"/>
    <mergeCell ref="B13:B14"/>
    <mergeCell ref="C13:C14"/>
    <mergeCell ref="D13:D14"/>
    <mergeCell ref="E13:E14"/>
    <mergeCell ref="H13:H14"/>
    <mergeCell ref="M17:M18"/>
    <mergeCell ref="N17:N18"/>
    <mergeCell ref="O17:O18"/>
    <mergeCell ref="P17:P18"/>
    <mergeCell ref="A21:A22"/>
    <mergeCell ref="B21:B22"/>
    <mergeCell ref="C21:C22"/>
    <mergeCell ref="D21:D22"/>
    <mergeCell ref="E21:E22"/>
    <mergeCell ref="H21:H22"/>
    <mergeCell ref="A17:A18"/>
    <mergeCell ref="B17:B18"/>
    <mergeCell ref="C17:C18"/>
    <mergeCell ref="D17:D18"/>
    <mergeCell ref="E17:E18"/>
    <mergeCell ref="H17:H18"/>
    <mergeCell ref="I17:I18"/>
    <mergeCell ref="J17:J18"/>
    <mergeCell ref="K19:K20"/>
    <mergeCell ref="L19:L20"/>
    <mergeCell ref="M19:M20"/>
    <mergeCell ref="N19:N20"/>
    <mergeCell ref="I19:I20"/>
    <mergeCell ref="J19:J20"/>
    <mergeCell ref="J25:J26"/>
    <mergeCell ref="O21:O24"/>
    <mergeCell ref="P21:P24"/>
    <mergeCell ref="N23:N24"/>
    <mergeCell ref="A25:A26"/>
    <mergeCell ref="B25:B26"/>
    <mergeCell ref="C25:C26"/>
    <mergeCell ref="D25:D26"/>
    <mergeCell ref="E25:E26"/>
    <mergeCell ref="H25:H26"/>
    <mergeCell ref="I25:I26"/>
    <mergeCell ref="I21:I22"/>
    <mergeCell ref="J21:J22"/>
    <mergeCell ref="K21:K22"/>
    <mergeCell ref="L21:L22"/>
    <mergeCell ref="M21:M22"/>
    <mergeCell ref="N21:N22"/>
    <mergeCell ref="P25:P28"/>
    <mergeCell ref="N27:N28"/>
    <mergeCell ref="K25:K26"/>
    <mergeCell ref="L25:L26"/>
    <mergeCell ref="M25:M26"/>
    <mergeCell ref="N25:N26"/>
    <mergeCell ref="O25:O28"/>
    <mergeCell ref="A37:A38"/>
    <mergeCell ref="B37:B38"/>
    <mergeCell ref="C37:C38"/>
    <mergeCell ref="D37:D38"/>
    <mergeCell ref="E37:E38"/>
    <mergeCell ref="H37:H38"/>
    <mergeCell ref="I37:I38"/>
    <mergeCell ref="I29:I30"/>
    <mergeCell ref="J29:J30"/>
    <mergeCell ref="A29:A30"/>
    <mergeCell ref="B29:B30"/>
    <mergeCell ref="C29:C30"/>
    <mergeCell ref="D29:D30"/>
    <mergeCell ref="E29:E30"/>
    <mergeCell ref="H29:H30"/>
    <mergeCell ref="A33:A34"/>
    <mergeCell ref="B33:B34"/>
    <mergeCell ref="C33:C34"/>
    <mergeCell ref="D33:D34"/>
    <mergeCell ref="E33:E34"/>
    <mergeCell ref="H33:H34"/>
    <mergeCell ref="I33:I34"/>
    <mergeCell ref="J33:J34"/>
    <mergeCell ref="P37:P43"/>
    <mergeCell ref="N39:N43"/>
    <mergeCell ref="J37:J38"/>
    <mergeCell ref="K37:K38"/>
    <mergeCell ref="L37:L38"/>
    <mergeCell ref="M37:M38"/>
    <mergeCell ref="N37:N38"/>
    <mergeCell ref="O37:O43"/>
    <mergeCell ref="O29:O32"/>
    <mergeCell ref="P29:P32"/>
    <mergeCell ref="N31:N32"/>
    <mergeCell ref="K29:K30"/>
    <mergeCell ref="L29:L30"/>
    <mergeCell ref="M29:M30"/>
    <mergeCell ref="N29:N30"/>
    <mergeCell ref="K33:K34"/>
    <mergeCell ref="L33:L34"/>
    <mergeCell ref="M33:M34"/>
    <mergeCell ref="N33:N34"/>
    <mergeCell ref="O33:O36"/>
    <mergeCell ref="P33:P36"/>
    <mergeCell ref="N35:N36"/>
    <mergeCell ref="K44:K45"/>
    <mergeCell ref="L44:L45"/>
    <mergeCell ref="M44:M45"/>
    <mergeCell ref="N44:N45"/>
    <mergeCell ref="O44:O48"/>
    <mergeCell ref="P44:P48"/>
    <mergeCell ref="N46:N48"/>
    <mergeCell ref="A44:A45"/>
    <mergeCell ref="B44:B45"/>
    <mergeCell ref="C44:C45"/>
    <mergeCell ref="D44:D45"/>
    <mergeCell ref="E44:E45"/>
    <mergeCell ref="H44:H45"/>
    <mergeCell ref="H10:M10"/>
    <mergeCell ref="N10:N11"/>
    <mergeCell ref="O10:O11"/>
    <mergeCell ref="P10:P11"/>
    <mergeCell ref="G5:H5"/>
    <mergeCell ref="E7:F7"/>
    <mergeCell ref="E8:F8"/>
    <mergeCell ref="G10:G11"/>
    <mergeCell ref="A10:A11"/>
    <mergeCell ref="B10:B11"/>
    <mergeCell ref="C10:C11"/>
    <mergeCell ref="D10:D11"/>
    <mergeCell ref="E10:E11"/>
    <mergeCell ref="F10:F11"/>
  </mergeCells>
  <printOptions horizontalCentered="1"/>
  <pageMargins left="0.11811023622047245" right="0.11811023622047245" top="0.98425196850393704" bottom="0.15748031496062992" header="0.51181102362204722" footer="0.51181102362204722"/>
  <pageSetup paperSize="9" scale="71" orientation="landscape" r:id="rId1"/>
  <headerFooter alignWithMargins="0"/>
  <rowBreaks count="2" manualBreakCount="2">
    <brk id="28" max="15" man="1"/>
    <brk id="4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A24"/>
  <sheetViews>
    <sheetView topLeftCell="A11" workbookViewId="0">
      <selection activeCell="A12" sqref="A12:F24"/>
    </sheetView>
  </sheetViews>
  <sheetFormatPr defaultRowHeight="12.75"/>
  <cols>
    <col min="1" max="1" width="4.85546875" style="30" customWidth="1"/>
    <col min="2" max="2" width="53.140625" style="64" customWidth="1"/>
    <col min="3" max="3" width="10.85546875" style="114" customWidth="1"/>
    <col min="4" max="4" width="13.5703125" style="114" customWidth="1"/>
    <col min="5" max="5" width="12.42578125" style="44" customWidth="1"/>
    <col min="6" max="6" width="12.28515625" style="44" customWidth="1"/>
    <col min="7" max="16384" width="9.140625" style="44"/>
  </cols>
  <sheetData>
    <row r="1" spans="1:27" s="30" customFormat="1" ht="8.25" customHeight="1">
      <c r="A1" s="85"/>
      <c r="B1" s="85"/>
      <c r="C1" s="85"/>
      <c r="D1" s="85"/>
    </row>
    <row r="2" spans="1:27" s="45" customFormat="1" ht="25.5" customHeight="1">
      <c r="A2" s="86"/>
      <c r="B2" s="87"/>
      <c r="C2" s="88"/>
      <c r="D2" s="88"/>
      <c r="E2" s="89" t="s">
        <v>111</v>
      </c>
    </row>
    <row r="3" spans="1:27" s="45" customFormat="1" ht="20.25" customHeight="1">
      <c r="A3" s="86"/>
      <c r="C3" s="88"/>
      <c r="D3" s="88"/>
      <c r="E3" s="90" t="s">
        <v>112</v>
      </c>
    </row>
    <row r="4" spans="1:27" s="45" customFormat="1" ht="21.75" customHeight="1">
      <c r="A4" s="86"/>
      <c r="B4" s="87"/>
      <c r="C4" s="91"/>
      <c r="D4" s="205" t="s">
        <v>113</v>
      </c>
      <c r="E4" s="205"/>
    </row>
    <row r="5" spans="1:27" s="45" customFormat="1" ht="22.5" customHeight="1">
      <c r="A5" s="86"/>
      <c r="B5" s="92"/>
      <c r="C5" s="88"/>
      <c r="D5" s="93" t="s">
        <v>114</v>
      </c>
      <c r="E5" s="94" t="s">
        <v>115</v>
      </c>
    </row>
    <row r="6" spans="1:27" s="45" customFormat="1" ht="24.75" customHeight="1">
      <c r="A6" s="86"/>
      <c r="B6" s="95"/>
      <c r="C6" s="96"/>
      <c r="D6" s="96"/>
    </row>
    <row r="7" spans="1:27" s="45" customFormat="1" ht="29.25" customHeight="1">
      <c r="A7" s="206" t="s">
        <v>95</v>
      </c>
      <c r="B7" s="206"/>
      <c r="C7" s="206"/>
      <c r="D7" s="206"/>
      <c r="E7" s="206"/>
      <c r="F7" s="97"/>
      <c r="G7" s="97"/>
      <c r="H7" s="97"/>
      <c r="K7" s="97"/>
      <c r="L7" s="97"/>
      <c r="M7" s="97"/>
      <c r="N7" s="97"/>
    </row>
    <row r="8" spans="1:27" s="45" customFormat="1" ht="18">
      <c r="A8" s="207" t="s">
        <v>116</v>
      </c>
      <c r="B8" s="207"/>
      <c r="C8" s="207"/>
      <c r="D8" s="207"/>
      <c r="E8" s="207"/>
    </row>
    <row r="9" spans="1:27" s="100" customFormat="1">
      <c r="A9" s="98"/>
      <c r="B9" s="99"/>
      <c r="C9" s="98"/>
      <c r="D9" s="98"/>
      <c r="E9" s="98"/>
    </row>
    <row r="10" spans="1:27" s="19" customFormat="1">
      <c r="A10" s="2"/>
      <c r="B10" s="66"/>
      <c r="C10" s="2"/>
      <c r="D10" s="2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</row>
    <row r="11" spans="1:27" s="45" customFormat="1" ht="18" customHeight="1">
      <c r="A11" s="102"/>
      <c r="B11" s="103"/>
      <c r="C11" s="104"/>
      <c r="D11" s="208" t="s">
        <v>117</v>
      </c>
      <c r="E11" s="208"/>
    </row>
    <row r="12" spans="1:27" s="45" customFormat="1" ht="28.5">
      <c r="A12" s="117" t="s">
        <v>118</v>
      </c>
      <c r="B12" s="105" t="s">
        <v>133</v>
      </c>
      <c r="C12" s="106" t="s">
        <v>119</v>
      </c>
      <c r="D12" s="106" t="s">
        <v>134</v>
      </c>
      <c r="E12" s="106" t="s">
        <v>135</v>
      </c>
      <c r="F12" s="106" t="s">
        <v>120</v>
      </c>
    </row>
    <row r="13" spans="1:27" s="45" customFormat="1">
      <c r="A13" s="107">
        <v>1</v>
      </c>
      <c r="B13" s="107">
        <v>2</v>
      </c>
      <c r="C13" s="108">
        <v>3</v>
      </c>
      <c r="D13" s="108">
        <v>4</v>
      </c>
      <c r="E13" s="108">
        <v>5</v>
      </c>
      <c r="F13" s="108">
        <v>6</v>
      </c>
    </row>
    <row r="14" spans="1:27" s="113" customFormat="1" ht="23.25" customHeight="1">
      <c r="A14" s="109">
        <v>1</v>
      </c>
      <c r="B14" s="110" t="s">
        <v>58</v>
      </c>
      <c r="C14" s="109" t="s">
        <v>121</v>
      </c>
      <c r="D14" s="111">
        <v>1050</v>
      </c>
      <c r="E14" s="112"/>
      <c r="F14" s="112"/>
    </row>
    <row r="15" spans="1:27" s="113" customFormat="1" ht="23.25" customHeight="1">
      <c r="A15" s="109">
        <v>2</v>
      </c>
      <c r="B15" s="110" t="s">
        <v>57</v>
      </c>
      <c r="C15" s="109" t="s">
        <v>121</v>
      </c>
      <c r="D15" s="111">
        <v>1800</v>
      </c>
      <c r="E15" s="112"/>
      <c r="F15" s="112"/>
    </row>
    <row r="16" spans="1:27" s="113" customFormat="1" ht="23.25" customHeight="1">
      <c r="A16" s="109">
        <v>3</v>
      </c>
      <c r="B16" s="110" t="s">
        <v>60</v>
      </c>
      <c r="C16" s="109" t="s">
        <v>121</v>
      </c>
      <c r="D16" s="111">
        <v>80</v>
      </c>
      <c r="E16" s="112"/>
      <c r="F16" s="112"/>
    </row>
    <row r="17" spans="1:6" s="113" customFormat="1" ht="23.25" customHeight="1">
      <c r="A17" s="109">
        <v>4</v>
      </c>
      <c r="B17" s="110" t="s">
        <v>61</v>
      </c>
      <c r="C17" s="109" t="s">
        <v>121</v>
      </c>
      <c r="D17" s="111">
        <v>50</v>
      </c>
      <c r="E17" s="112"/>
      <c r="F17" s="112"/>
    </row>
    <row r="18" spans="1:6" s="113" customFormat="1" ht="23.25" customHeight="1">
      <c r="A18" s="109">
        <v>5</v>
      </c>
      <c r="B18" s="110" t="s">
        <v>64</v>
      </c>
      <c r="C18" s="109" t="s">
        <v>121</v>
      </c>
      <c r="D18" s="111">
        <v>80</v>
      </c>
      <c r="E18" s="112"/>
      <c r="F18" s="112"/>
    </row>
    <row r="19" spans="1:6" s="113" customFormat="1" ht="23.25" customHeight="1">
      <c r="A19" s="109">
        <v>6</v>
      </c>
      <c r="B19" s="110" t="s">
        <v>65</v>
      </c>
      <c r="C19" s="109" t="s">
        <v>121</v>
      </c>
      <c r="D19" s="111">
        <v>50</v>
      </c>
      <c r="E19" s="112"/>
      <c r="F19" s="112"/>
    </row>
    <row r="20" spans="1:6" s="113" customFormat="1" ht="28.5" customHeight="1">
      <c r="A20" s="109">
        <v>7</v>
      </c>
      <c r="B20" s="110" t="s">
        <v>47</v>
      </c>
      <c r="C20" s="109" t="s">
        <v>121</v>
      </c>
      <c r="D20" s="111">
        <v>1050</v>
      </c>
      <c r="E20" s="112"/>
      <c r="F20" s="112"/>
    </row>
    <row r="21" spans="1:6" s="113" customFormat="1" ht="28.5" customHeight="1">
      <c r="A21" s="109">
        <v>8</v>
      </c>
      <c r="B21" s="110" t="s">
        <v>68</v>
      </c>
      <c r="C21" s="109" t="s">
        <v>121</v>
      </c>
      <c r="D21" s="111">
        <v>750</v>
      </c>
      <c r="E21" s="112"/>
      <c r="F21" s="112"/>
    </row>
    <row r="22" spans="1:6" s="113" customFormat="1" ht="23.25" customHeight="1">
      <c r="A22" s="109">
        <v>9</v>
      </c>
      <c r="B22" s="110" t="s">
        <v>122</v>
      </c>
      <c r="C22" s="109" t="s">
        <v>121</v>
      </c>
      <c r="D22" s="111">
        <v>1050</v>
      </c>
      <c r="E22" s="112"/>
      <c r="F22" s="112"/>
    </row>
    <row r="23" spans="1:6" s="113" customFormat="1" ht="23.25" customHeight="1">
      <c r="A23" s="109">
        <v>10</v>
      </c>
      <c r="B23" s="110" t="s">
        <v>71</v>
      </c>
      <c r="C23" s="109" t="s">
        <v>121</v>
      </c>
      <c r="D23" s="111">
        <v>48.39</v>
      </c>
      <c r="E23" s="112"/>
      <c r="F23" s="112"/>
    </row>
    <row r="24" spans="1:6" s="113" customFormat="1" ht="28.5" customHeight="1">
      <c r="A24" s="109">
        <v>11</v>
      </c>
      <c r="B24" s="110" t="s">
        <v>84</v>
      </c>
      <c r="C24" s="109" t="s">
        <v>41</v>
      </c>
      <c r="D24" s="111">
        <v>4.7</v>
      </c>
      <c r="E24" s="112"/>
      <c r="F24" s="112"/>
    </row>
  </sheetData>
  <mergeCells count="4">
    <mergeCell ref="D4:E4"/>
    <mergeCell ref="A7:E7"/>
    <mergeCell ref="A8:E8"/>
    <mergeCell ref="D11:E1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32"/>
  <sheetViews>
    <sheetView topLeftCell="A2" workbookViewId="0">
      <selection activeCell="J17" sqref="J17"/>
    </sheetView>
  </sheetViews>
  <sheetFormatPr defaultRowHeight="12.75"/>
  <cols>
    <col min="1" max="1" width="4.85546875" style="30" customWidth="1"/>
    <col min="2" max="2" width="49" style="64" customWidth="1"/>
    <col min="3" max="3" width="10" style="114" customWidth="1"/>
    <col min="4" max="4" width="12.85546875" style="114" customWidth="1"/>
    <col min="5" max="5" width="12.42578125" style="44" customWidth="1"/>
    <col min="6" max="6" width="12" style="44" customWidth="1"/>
    <col min="7" max="16384" width="9.140625" style="44"/>
  </cols>
  <sheetData>
    <row r="1" spans="1:28" s="100" customFormat="1" ht="22.5" customHeight="1">
      <c r="A1" s="210" t="s">
        <v>111</v>
      </c>
      <c r="B1" s="210"/>
      <c r="C1" s="210"/>
      <c r="D1" s="210"/>
      <c r="E1" s="210"/>
    </row>
    <row r="2" spans="1:28" s="100" customFormat="1" ht="27.75" customHeight="1">
      <c r="A2" s="210" t="s">
        <v>123</v>
      </c>
      <c r="B2" s="210"/>
      <c r="C2" s="210"/>
      <c r="D2" s="210"/>
      <c r="E2" s="210"/>
    </row>
    <row r="3" spans="1:28" s="100" customFormat="1" ht="22.5" customHeight="1">
      <c r="A3" s="211" t="s">
        <v>124</v>
      </c>
      <c r="B3" s="211"/>
      <c r="C3" s="211"/>
      <c r="D3" s="211"/>
      <c r="E3" s="211"/>
    </row>
    <row r="4" spans="1:28" s="100" customFormat="1" ht="23.25" customHeight="1">
      <c r="A4" s="211" t="s">
        <v>125</v>
      </c>
      <c r="B4" s="211"/>
      <c r="C4" s="211"/>
      <c r="D4" s="211"/>
      <c r="E4" s="211"/>
    </row>
    <row r="5" spans="1:28" s="100" customFormat="1" ht="15.75">
      <c r="A5" s="115"/>
      <c r="B5" s="212"/>
      <c r="C5" s="212"/>
      <c r="D5" s="212"/>
      <c r="E5" s="212"/>
    </row>
    <row r="6" spans="1:28" s="100" customFormat="1" ht="20.25">
      <c r="A6" s="213" t="s">
        <v>126</v>
      </c>
      <c r="B6" s="213"/>
      <c r="C6" s="213"/>
      <c r="D6" s="213"/>
      <c r="E6" s="213"/>
    </row>
    <row r="7" spans="1:28" s="45" customFormat="1" ht="28.5" customHeight="1">
      <c r="A7" s="206" t="s">
        <v>95</v>
      </c>
      <c r="B7" s="206"/>
      <c r="C7" s="206"/>
      <c r="D7" s="206"/>
      <c r="E7" s="206"/>
      <c r="F7" s="97"/>
      <c r="L7" s="97"/>
      <c r="M7" s="97"/>
      <c r="N7" s="97"/>
      <c r="O7" s="97"/>
    </row>
    <row r="8" spans="1:28" s="100" customFormat="1">
      <c r="A8" s="98"/>
      <c r="B8" s="99"/>
      <c r="C8" s="98"/>
      <c r="D8" s="98"/>
      <c r="E8" s="98"/>
    </row>
    <row r="9" spans="1:28" s="19" customFormat="1">
      <c r="A9" s="2"/>
      <c r="B9" s="66"/>
      <c r="C9" s="2"/>
      <c r="D9" s="2"/>
      <c r="E9" s="101"/>
      <c r="F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</row>
    <row r="10" spans="1:28" s="45" customFormat="1" ht="18">
      <c r="A10" s="116"/>
      <c r="B10" s="103"/>
      <c r="C10" s="104"/>
      <c r="D10" s="208" t="s">
        <v>117</v>
      </c>
      <c r="E10" s="208"/>
    </row>
    <row r="11" spans="1:28" s="45" customFormat="1" ht="14.25">
      <c r="A11" s="117" t="s">
        <v>118</v>
      </c>
      <c r="B11" s="105" t="s">
        <v>133</v>
      </c>
      <c r="C11" s="106" t="s">
        <v>119</v>
      </c>
      <c r="D11" s="106" t="s">
        <v>134</v>
      </c>
      <c r="E11" s="106" t="s">
        <v>136</v>
      </c>
    </row>
    <row r="12" spans="1:28" s="45" customFormat="1">
      <c r="A12" s="107">
        <v>1</v>
      </c>
      <c r="B12" s="107">
        <v>2</v>
      </c>
      <c r="C12" s="108">
        <v>3</v>
      </c>
      <c r="D12" s="108">
        <v>4</v>
      </c>
      <c r="E12" s="108">
        <v>5</v>
      </c>
    </row>
    <row r="13" spans="1:28" s="113" customFormat="1" ht="21" customHeight="1">
      <c r="A13" s="109">
        <v>1</v>
      </c>
      <c r="B13" s="110" t="s">
        <v>58</v>
      </c>
      <c r="C13" s="109" t="s">
        <v>121</v>
      </c>
      <c r="D13" s="111">
        <v>1050</v>
      </c>
      <c r="E13" s="112"/>
    </row>
    <row r="14" spans="1:28" s="113" customFormat="1" ht="21" customHeight="1">
      <c r="A14" s="109">
        <v>2</v>
      </c>
      <c r="B14" s="110" t="s">
        <v>57</v>
      </c>
      <c r="C14" s="109" t="s">
        <v>121</v>
      </c>
      <c r="D14" s="111">
        <v>1800</v>
      </c>
      <c r="E14" s="112"/>
    </row>
    <row r="15" spans="1:28" ht="21" customHeight="1">
      <c r="A15" s="109">
        <v>3</v>
      </c>
      <c r="B15" s="110" t="s">
        <v>60</v>
      </c>
      <c r="C15" s="109" t="s">
        <v>121</v>
      </c>
      <c r="D15" s="111">
        <v>80</v>
      </c>
      <c r="E15" s="112"/>
    </row>
    <row r="16" spans="1:28" ht="25.5">
      <c r="A16" s="109">
        <v>4</v>
      </c>
      <c r="B16" s="110" t="s">
        <v>61</v>
      </c>
      <c r="C16" s="109" t="s">
        <v>121</v>
      </c>
      <c r="D16" s="111">
        <v>50</v>
      </c>
      <c r="E16" s="112"/>
    </row>
    <row r="17" spans="1:5" ht="21" customHeight="1">
      <c r="A17" s="109">
        <v>5</v>
      </c>
      <c r="B17" s="110" t="s">
        <v>64</v>
      </c>
      <c r="C17" s="109" t="s">
        <v>121</v>
      </c>
      <c r="D17" s="111">
        <v>80</v>
      </c>
      <c r="E17" s="112"/>
    </row>
    <row r="18" spans="1:5" ht="21" customHeight="1">
      <c r="A18" s="109">
        <v>6</v>
      </c>
      <c r="B18" s="110" t="s">
        <v>65</v>
      </c>
      <c r="C18" s="109" t="s">
        <v>121</v>
      </c>
      <c r="D18" s="111">
        <v>50</v>
      </c>
      <c r="E18" s="112"/>
    </row>
    <row r="19" spans="1:5" ht="25.5">
      <c r="A19" s="109">
        <v>7</v>
      </c>
      <c r="B19" s="110" t="s">
        <v>47</v>
      </c>
      <c r="C19" s="109" t="s">
        <v>121</v>
      </c>
      <c r="D19" s="111">
        <v>1050</v>
      </c>
      <c r="E19" s="112"/>
    </row>
    <row r="20" spans="1:5" ht="25.5">
      <c r="A20" s="109">
        <v>8</v>
      </c>
      <c r="B20" s="110" t="s">
        <v>68</v>
      </c>
      <c r="C20" s="109" t="s">
        <v>121</v>
      </c>
      <c r="D20" s="111">
        <v>750</v>
      </c>
      <c r="E20" s="112"/>
    </row>
    <row r="21" spans="1:5" ht="21" customHeight="1">
      <c r="A21" s="109">
        <v>9</v>
      </c>
      <c r="B21" s="110" t="s">
        <v>122</v>
      </c>
      <c r="C21" s="109" t="s">
        <v>121</v>
      </c>
      <c r="D21" s="111">
        <v>1050</v>
      </c>
      <c r="E21" s="112"/>
    </row>
    <row r="22" spans="1:5" ht="21" customHeight="1">
      <c r="A22" s="109">
        <v>10</v>
      </c>
      <c r="B22" s="110" t="s">
        <v>71</v>
      </c>
      <c r="C22" s="109" t="s">
        <v>121</v>
      </c>
      <c r="D22" s="111">
        <v>48.39</v>
      </c>
      <c r="E22" s="112"/>
    </row>
    <row r="23" spans="1:5" ht="25.5">
      <c r="A23" s="109">
        <v>11</v>
      </c>
      <c r="B23" s="110" t="s">
        <v>84</v>
      </c>
      <c r="C23" s="109" t="s">
        <v>41</v>
      </c>
      <c r="D23" s="111">
        <v>4.7</v>
      </c>
      <c r="E23" s="112"/>
    </row>
    <row r="24" spans="1:5" s="61" customFormat="1">
      <c r="A24" s="118"/>
      <c r="B24" s="119"/>
      <c r="C24" s="118"/>
      <c r="D24" s="118"/>
      <c r="E24" s="44"/>
    </row>
    <row r="29" spans="1:5">
      <c r="B29" s="120" t="s">
        <v>96</v>
      </c>
      <c r="D29" s="114" t="s">
        <v>127</v>
      </c>
    </row>
    <row r="30" spans="1:5">
      <c r="C30" s="114" t="s">
        <v>128</v>
      </c>
    </row>
    <row r="31" spans="1:5" s="100" customFormat="1" ht="15.75">
      <c r="A31" s="121"/>
      <c r="B31" s="122"/>
      <c r="C31" s="122"/>
      <c r="D31" s="209"/>
      <c r="E31" s="209"/>
    </row>
    <row r="32" spans="1:5" s="100" customFormat="1" ht="15.75">
      <c r="A32" s="121"/>
      <c r="B32" s="120" t="s">
        <v>129</v>
      </c>
      <c r="C32" s="114"/>
      <c r="D32" s="114" t="s">
        <v>130</v>
      </c>
      <c r="E32" s="123"/>
    </row>
  </sheetData>
  <mergeCells count="9">
    <mergeCell ref="A7:E7"/>
    <mergeCell ref="D10:E10"/>
    <mergeCell ref="D31:E31"/>
    <mergeCell ref="A1:E1"/>
    <mergeCell ref="A2:E2"/>
    <mergeCell ref="A3:E3"/>
    <mergeCell ref="A4:E4"/>
    <mergeCell ref="B5:E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Ampop </vt:lpstr>
      <vt:lpstr>1</vt:lpstr>
      <vt:lpstr>caval</vt:lpstr>
      <vt:lpstr>ter.</vt:lpstr>
      <vt:lpstr>'1'!Print_Area</vt:lpstr>
      <vt:lpstr>'Ampop '!Print_Area</vt:lpstr>
      <vt:lpstr>'Ampop '!Print_Titles</vt:lpstr>
    </vt:vector>
  </TitlesOfParts>
  <Company>OOO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Shushan</dc:creator>
  <cp:lastModifiedBy>gagik.huroyan</cp:lastModifiedBy>
  <cp:lastPrinted>2014-11-19T12:27:53Z</cp:lastPrinted>
  <dcterms:created xsi:type="dcterms:W3CDTF">2002-10-21T06:13:22Z</dcterms:created>
  <dcterms:modified xsi:type="dcterms:W3CDTF">2015-12-18T19:09:40Z</dcterms:modified>
</cp:coreProperties>
</file>